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ВЕСТ  2025 2029\ИНВЕСТ ПО СТАРТ 2025\Формы нов 2025\"/>
    </mc:Choice>
  </mc:AlternateContent>
  <xr:revisionPtr revIDLastSave="0" documentId="13_ncr:1_{CAC010F8-F6B8-4FD7-901D-528B9A595866}" xr6:coauthVersionLast="36" xr6:coauthVersionMax="36" xr10:uidLastSave="{00000000-0000-0000-0000-000000000000}"/>
  <bookViews>
    <workbookView xWindow="0" yWindow="0" windowWidth="20736" windowHeight="9120" tabRatio="662" activeTab="3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'20.2'!$A$1:$P$51</definedName>
    <definedName name="_xlnm.Print_Area" localSheetId="2">'20.3'!$A$1:$V$58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H28" i="31" l="1"/>
  <c r="H29" i="31"/>
  <c r="H30" i="31"/>
  <c r="H31" i="31"/>
  <c r="H32" i="31"/>
  <c r="H33" i="31"/>
  <c r="H34" i="31"/>
  <c r="H27" i="31"/>
  <c r="H24" i="31"/>
  <c r="H23" i="31"/>
  <c r="G28" i="31"/>
  <c r="G29" i="31"/>
  <c r="G30" i="31"/>
  <c r="G31" i="31"/>
  <c r="G32" i="31"/>
  <c r="G33" i="31"/>
  <c r="G34" i="31"/>
  <c r="G27" i="31"/>
  <c r="G24" i="31"/>
  <c r="G23" i="31"/>
  <c r="U36" i="28" l="1"/>
  <c r="U32" i="28"/>
  <c r="U27" i="28"/>
  <c r="U28" i="28"/>
  <c r="U29" i="28"/>
  <c r="U30" i="28"/>
  <c r="U31" i="28"/>
  <c r="U33" i="28"/>
  <c r="U34" i="28"/>
  <c r="U24" i="28"/>
  <c r="U23" i="28"/>
</calcChain>
</file>

<file path=xl/sharedStrings.xml><?xml version="1.0" encoding="utf-8"?>
<sst xmlns="http://schemas.openxmlformats.org/spreadsheetml/2006/main" count="777" uniqueCount="215">
  <si>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</si>
  <si>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</si>
  <si>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</si>
  <si>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</si>
  <si>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</si>
  <si>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</si>
  <si>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</si>
  <si>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</si>
  <si>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>…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</si>
  <si>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</si>
  <si>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</si>
  <si>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</si>
  <si>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</si>
  <si>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</si>
  <si>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</si>
  <si>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</si>
  <si>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</si>
  <si>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</si>
  <si>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</si>
  <si>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</si>
  <si>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</si>
  <si>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</si>
  <si>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</si>
  <si>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</si>
  <si>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</si>
  <si>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</si>
  <si>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</si>
  <si>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</si>
  <si>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</si>
  <si>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</si>
  <si>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</si>
  <si>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</si>
  <si>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</si>
  <si>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</si>
  <si>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</si>
  <si>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</si>
  <si>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</si>
  <si>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</si>
  <si>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</si>
  <si>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</si>
  <si>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 2)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</si>
  <si>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d+1 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</si>
  <si>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d+2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</si>
  <si>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b  3)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</si>
  <si>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b+  3)</t>
    </r>
  </si>
  <si>
    <t>в текущих ценах, млн рублей (без НДС) (данные формы 20.1)</t>
  </si>
  <si>
    <t>15.1</t>
  </si>
  <si>
    <t>15.2</t>
  </si>
  <si>
    <t>15.3</t>
  </si>
  <si>
    <r>
      <t xml:space="preserve">15.(b-d+1) </t>
    </r>
    <r>
      <rPr>
        <vertAlign val="superscript"/>
        <sz val="12"/>
        <color theme="1"/>
        <rFont val="Times New Roman"/>
        <family val="1"/>
        <charset val="204"/>
      </rPr>
      <t>4)</t>
    </r>
  </si>
  <si>
    <t>15.(b-d+2)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</si>
  <si>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</si>
  <si>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</si>
  <si>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</si>
  <si>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</si>
  <si>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</si>
  <si>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</si>
  <si>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</si>
  <si>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</si>
  <si>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</si>
  <si>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</si>
  <si>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</si>
  <si>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</si>
  <si>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</si>
  <si>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</si>
  <si>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</si>
  <si>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</si>
  <si>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</si>
  <si>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</si>
  <si>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</si>
  <si>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</si>
  <si>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</si>
  <si>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</si>
  <si>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</si>
  <si>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</si>
  <si>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</si>
  <si>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</si>
  <si>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</si>
  <si>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</si>
  <si>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</si>
  <si>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</si>
  <si>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</si>
  <si>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</si>
  <si>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</si>
  <si>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</si>
  <si>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</si>
  <si>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</si>
  <si>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</si>
  <si>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</si>
  <si>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</si>
  <si>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</si>
  <si>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</si>
  <si>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</si>
  <si>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</si>
  <si>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</si>
  <si>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</si>
  <si>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</si>
  <si>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</si>
  <si>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</si>
  <si>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</si>
  <si>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</si>
  <si>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</si>
  <si>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</si>
  <si>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</si>
  <si>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</si>
  <si>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</si>
  <si>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</si>
  <si>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</si>
  <si>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</si>
  <si>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</si>
  <si>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</si>
  <si>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</si>
  <si>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</si>
  <si>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</si>
  <si>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</si>
  <si>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</si>
  <si>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</si>
  <si>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</si>
  <si>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</si>
  <si>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</si>
  <si>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</si>
  <si>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</si>
  <si>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</si>
  <si>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</si>
  <si>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</si>
  <si>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</si>
  <si>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</si>
  <si>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</si>
  <si>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</si>
  <si>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</si>
  <si>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</si>
  <si>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</si>
  <si>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</si>
  <si>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</si>
  <si>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</si>
  <si>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</si>
  <si>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</si>
  <si>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</si>
  <si>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</si>
  <si>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</si>
  <si>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</si>
  <si>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</si>
  <si>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</si>
  <si>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</si>
  <si>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</si>
  <si>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</si>
  <si>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</si>
  <si>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</si>
  <si>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</si>
  <si>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</si>
  <si>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</si>
  <si>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</si>
  <si>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</si>
  <si>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</si>
  <si>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</si>
  <si>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__2025___ год</t>
  </si>
  <si>
    <t>Инвестиционная программа     АО "ФНПЦ "ПО "Старт" им. М.В.Проценко</t>
  </si>
  <si>
    <t>1.2.</t>
  </si>
  <si>
    <t xml:space="preserve">Реконструкция, модернизация, техническое перевооружение </t>
  </si>
  <si>
    <t>1.2.1.</t>
  </si>
  <si>
    <t>1..2.1.2.</t>
  </si>
  <si>
    <t>Реконструкция, модернизация,техническое перевооружение трансформаторных и иных подстаций, распределительных пунктов, всего, в том числе:</t>
  </si>
  <si>
    <t xml:space="preserve">Модернизация, техническое перевооружение трансформаторных и иных подстанций </t>
  </si>
  <si>
    <t xml:space="preserve">Замена силовых трансформаторов проработавших 25 лет  и более, на энергосберегающие, герметичные типа (ТМГ)  </t>
  </si>
  <si>
    <t>Р_РМ.2025.01</t>
  </si>
  <si>
    <t>1.2.3.</t>
  </si>
  <si>
    <t>Развитие и модернизация учета электрической энергии (мощности),всего, в том числе</t>
  </si>
  <si>
    <t>1.2.3.1.</t>
  </si>
  <si>
    <t>Установка приборов учета класс напряжения 0,22 (0,4) кВ, всего в том числе</t>
  </si>
  <si>
    <t>Установка (замена) существующих приборов учета э/энергии у юридических лиц и в частном секторе ЗАТО г.Заречный, на электронные, интегрированные в интеллектуальную систему учета электроэнергии (мощности) (ИСУ ЭЭМ)</t>
  </si>
  <si>
    <t>Р_РМ.2025.02</t>
  </si>
  <si>
    <t>УНЦ ячейки малошумного энергоэффективного двухобмоточного трансформатора 6-20 кВ</t>
  </si>
  <si>
    <t>УНЦ информационно-измерительного комплекса</t>
  </si>
  <si>
    <t>ТП</t>
  </si>
  <si>
    <t>Пункт коммерческого учета э/энергии</t>
  </si>
  <si>
    <t>П/С</t>
  </si>
  <si>
    <t>С</t>
  </si>
  <si>
    <t>СН2</t>
  </si>
  <si>
    <t>НН</t>
  </si>
  <si>
    <t>Пензенская область</t>
  </si>
  <si>
    <t>1 точка</t>
  </si>
  <si>
    <t>1 яч</t>
  </si>
  <si>
    <t>Т5.2-07-1..4</t>
  </si>
  <si>
    <t>250 кВА</t>
  </si>
  <si>
    <t>400 кВА</t>
  </si>
  <si>
    <t>Т5.2-08-1..4</t>
  </si>
  <si>
    <t>1-фазный ПУ типа сплит на опоре ВЛ-0,4 кВ</t>
  </si>
  <si>
    <t>3-фазный ПУ типа сплит на опоре ВЛ-0,4 кВ</t>
  </si>
  <si>
    <t>1-фазный ПУ в шкафу учета на стене здания</t>
  </si>
  <si>
    <t>3-фазный ПУ в шкафу учета на стене здания</t>
  </si>
  <si>
    <t>1-фазный ПУ в РУ-0,4 кВ</t>
  </si>
  <si>
    <t>3-фазный ПУ в РУ-0,4 кВ</t>
  </si>
  <si>
    <t>3-фазный ПУ с ТТ в РУ-0,4 кВ</t>
  </si>
  <si>
    <t>3-фазный ПУ с ТТ в шкафу учета в РУ-0,4 кВ</t>
  </si>
  <si>
    <t>09/24-РП-2024-ЭС</t>
  </si>
  <si>
    <t>Проект</t>
  </si>
  <si>
    <t>01/24-РП-2024-ЭС</t>
  </si>
  <si>
    <t>02/24-РП-2024-ЭС</t>
  </si>
  <si>
    <t>03/24-РП-2024-ЭС</t>
  </si>
  <si>
    <t>04/24-РП-2024-ЭС</t>
  </si>
  <si>
    <t>05/24-РП-2024-ЭС</t>
  </si>
  <si>
    <t>06/24-РП-2024-ЭС</t>
  </si>
  <si>
    <t>07/24-РП-2024-ЭС</t>
  </si>
  <si>
    <t>08/24-РП-2024-ЭС</t>
  </si>
  <si>
    <t>А1-01</t>
  </si>
  <si>
    <t>А1-07</t>
  </si>
  <si>
    <t>А1-11</t>
  </si>
  <si>
    <t>А1-14</t>
  </si>
  <si>
    <t>А1-15</t>
  </si>
  <si>
    <t>А1-16</t>
  </si>
  <si>
    <t>А1-81</t>
  </si>
  <si>
    <t>А1-35</t>
  </si>
  <si>
    <t>Год раскрытия информации: __2025__ год</t>
  </si>
  <si>
    <t>Год раскрытия информации: ___2025___ год</t>
  </si>
  <si>
    <t>Год раскрытия информации: ___2025____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</si>
</sst>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_)"/>
    <numFmt numFmtId="169" formatCode="0.0_)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1"/>
      <color rgb="FF1908B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Times New Roman"/>
      <charset val="204"/>
    </font>
    <font>
      <sz val="10"/>
      <name val="Courier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00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4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8" fillId="0" borderId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7" fillId="0" borderId="0"/>
    <xf numFmtId="0" fontId="25" fillId="0" borderId="0"/>
    <xf numFmtId="0" fontId="64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2" borderId="0" applyNumberFormat="0" applyBorder="0" applyAlignment="0" applyProtection="0"/>
    <xf numFmtId="0" fontId="10" fillId="7" borderId="38" applyNumberFormat="0" applyAlignment="0" applyProtection="0"/>
    <xf numFmtId="0" fontId="11" fillId="20" borderId="39" applyNumberFormat="0" applyAlignment="0" applyProtection="0"/>
    <xf numFmtId="0" fontId="12" fillId="20" borderId="38" applyNumberFormat="0" applyAlignment="0" applyProtection="0"/>
    <xf numFmtId="0" fontId="16" fillId="0" borderId="40" applyNumberFormat="0" applyFill="0" applyAlignment="0" applyProtection="0"/>
    <xf numFmtId="0" fontId="12" fillId="20" borderId="42" applyNumberFormat="0" applyAlignment="0" applyProtection="0"/>
    <xf numFmtId="0" fontId="9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23" borderId="41" applyNumberFormat="0" applyFont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1" fillId="0" borderId="0"/>
    <xf numFmtId="0" fontId="10" fillId="7" borderId="42" applyNumberFormat="0" applyAlignment="0" applyProtection="0"/>
    <xf numFmtId="164" fontId="1" fillId="0" borderId="0" applyFont="0" applyFill="0" applyBorder="0" applyAlignment="0" applyProtection="0"/>
    <xf numFmtId="0" fontId="8" fillId="3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1" fillId="0" borderId="0"/>
    <xf numFmtId="0" fontId="8" fillId="23" borderId="45" applyNumberFormat="0" applyFont="0" applyAlignment="0" applyProtection="0"/>
    <xf numFmtId="0" fontId="10" fillId="7" borderId="38" applyNumberFormat="0" applyAlignment="0" applyProtection="0"/>
    <xf numFmtId="0" fontId="11" fillId="20" borderId="39" applyNumberFormat="0" applyAlignment="0" applyProtection="0"/>
    <xf numFmtId="0" fontId="12" fillId="20" borderId="38" applyNumberFormat="0" applyAlignment="0" applyProtection="0"/>
    <xf numFmtId="0" fontId="16" fillId="0" borderId="44" applyNumberFormat="0" applyFill="0" applyAlignment="0" applyProtection="0"/>
    <xf numFmtId="0" fontId="16" fillId="0" borderId="40" applyNumberFormat="0" applyFill="0" applyAlignment="0" applyProtection="0"/>
    <xf numFmtId="0" fontId="11" fillId="20" borderId="43" applyNumberFormat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23" borderId="41" applyNumberFormat="0" applyFont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65" fillId="0" borderId="0"/>
    <xf numFmtId="0" fontId="17" fillId="21" borderId="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21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" fillId="7" borderId="42" applyNumberFormat="0" applyAlignment="0" applyProtection="0"/>
    <xf numFmtId="0" fontId="11" fillId="20" borderId="43" applyNumberFormat="0" applyAlignment="0" applyProtection="0"/>
    <xf numFmtId="0" fontId="12" fillId="20" borderId="42" applyNumberFormat="0" applyAlignment="0" applyProtection="0"/>
    <xf numFmtId="0" fontId="16" fillId="0" borderId="44" applyNumberFormat="0" applyFill="0" applyAlignment="0" applyProtection="0"/>
    <xf numFmtId="0" fontId="8" fillId="23" borderId="45" applyNumberFormat="0" applyFont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9" fillId="14" borderId="0" applyNumberFormat="0" applyBorder="0" applyAlignment="0" applyProtection="0"/>
    <xf numFmtId="0" fontId="8" fillId="2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</cellStyleXfs>
  <cellXfs count="148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0" xfId="2" applyFont="1" applyFill="1"/>
    <xf numFmtId="0" fontId="7" fillId="0" borderId="0" xfId="2" applyFont="1" applyFill="1" applyAlignment="1">
      <alignment horizontal="center" wrapText="1"/>
    </xf>
    <xf numFmtId="0" fontId="7" fillId="0" borderId="0" xfId="2" applyFont="1" applyFill="1" applyAlignment="1">
      <alignment wrapText="1"/>
    </xf>
    <xf numFmtId="49" fontId="7" fillId="0" borderId="0" xfId="2" applyNumberFormat="1" applyFont="1" applyFill="1" applyAlignment="1">
      <alignment horizontal="center"/>
    </xf>
    <xf numFmtId="0" fontId="7" fillId="0" borderId="0" xfId="2" applyFont="1" applyFill="1" applyBorder="1"/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Border="1" applyAlignment="1"/>
    <xf numFmtId="0" fontId="29" fillId="0" borderId="0" xfId="2" applyFont="1" applyFill="1" applyAlignment="1">
      <alignment vertical="center"/>
    </xf>
    <xf numFmtId="0" fontId="29" fillId="0" borderId="0" xfId="2" applyFont="1" applyFill="1" applyAlignment="1"/>
    <xf numFmtId="0" fontId="7" fillId="0" borderId="0" xfId="2" applyFont="1" applyFill="1" applyBorder="1" applyAlignment="1">
      <alignment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/>
    <xf numFmtId="0" fontId="7" fillId="0" borderId="11" xfId="2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vertical="center"/>
    </xf>
    <xf numFmtId="0" fontId="7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0" fontId="30" fillId="0" borderId="0" xfId="55" applyFont="1" applyFill="1" applyAlignment="1">
      <alignment vertical="top"/>
    </xf>
    <xf numFmtId="0" fontId="31" fillId="0" borderId="0" xfId="2" applyFont="1" applyFill="1" applyBorder="1" applyAlignment="1">
      <alignment vertical="center"/>
    </xf>
    <xf numFmtId="0" fontId="7" fillId="0" borderId="18" xfId="0" applyFont="1" applyFill="1" applyBorder="1" applyAlignment="1">
      <alignment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33" fillId="0" borderId="0" xfId="0" applyFont="1" applyFill="1"/>
    <xf numFmtId="0" fontId="33" fillId="0" borderId="0" xfId="0" applyFont="1" applyFill="1" applyAlignment="1"/>
    <xf numFmtId="0" fontId="33" fillId="0" borderId="0" xfId="0" applyFont="1" applyFill="1" applyAlignment="1">
      <alignment horizontal="center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3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0" fontId="40" fillId="0" borderId="0" xfId="0" applyFont="1" applyFill="1" applyAlignment="1">
      <alignment horizontal="center"/>
    </xf>
    <xf numFmtId="0" fontId="39" fillId="0" borderId="0" xfId="0" applyFont="1" applyFill="1" applyAlignment="1">
      <alignment horizontal="left"/>
    </xf>
    <xf numFmtId="0" fontId="7" fillId="0" borderId="0" xfId="0" applyFont="1" applyFill="1" applyAlignment="1"/>
    <xf numFmtId="0" fontId="7" fillId="0" borderId="29" xfId="0" applyFont="1" applyFill="1" applyBorder="1"/>
    <xf numFmtId="0" fontId="33" fillId="0" borderId="18" xfId="0" applyFont="1" applyFill="1" applyBorder="1"/>
    <xf numFmtId="49" fontId="41" fillId="0" borderId="18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wrapText="1"/>
    </xf>
    <xf numFmtId="0" fontId="7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16" fontId="7" fillId="0" borderId="18" xfId="2" quotePrefix="1" applyNumberFormat="1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/>
    </xf>
    <xf numFmtId="0" fontId="7" fillId="0" borderId="30" xfId="2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vertical="center" wrapText="1"/>
    </xf>
    <xf numFmtId="0" fontId="33" fillId="0" borderId="31" xfId="0" applyFont="1" applyFill="1" applyBorder="1"/>
    <xf numFmtId="0" fontId="7" fillId="0" borderId="18" xfId="0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horizontal="left" wrapText="1"/>
    </xf>
    <xf numFmtId="0" fontId="53" fillId="0" borderId="0" xfId="0" applyFont="1" applyAlignment="1">
      <alignment horizontal="left"/>
    </xf>
    <xf numFmtId="0" fontId="7" fillId="0" borderId="0" xfId="2" applyFont="1" applyFill="1" applyAlignment="1">
      <alignment horizontal="left" vertical="top" wrapText="1"/>
    </xf>
    <xf numFmtId="0" fontId="53" fillId="0" borderId="0" xfId="0" applyFont="1" applyAlignment="1">
      <alignment vertical="top" wrapText="1"/>
    </xf>
    <xf numFmtId="0" fontId="53" fillId="0" borderId="0" xfId="0" applyFont="1" applyAlignment="1">
      <alignment vertical="top"/>
    </xf>
    <xf numFmtId="0" fontId="8" fillId="0" borderId="0" xfId="0" applyFont="1" applyFill="1" applyAlignment="1">
      <alignment horizontal="left" vertical="top"/>
    </xf>
    <xf numFmtId="0" fontId="53" fillId="0" borderId="0" xfId="0" applyFont="1" applyAlignment="1">
      <alignment horizontal="left" vertical="top" wrapText="1"/>
    </xf>
    <xf numFmtId="49" fontId="55" fillId="0" borderId="0" xfId="2" applyNumberFormat="1" applyFont="1" applyFill="1" applyAlignment="1">
      <alignment horizontal="left"/>
    </xf>
    <xf numFmtId="0" fontId="52" fillId="0" borderId="0" xfId="0" applyFont="1" applyAlignment="1">
      <alignment vertical="top" wrapText="1"/>
    </xf>
    <xf numFmtId="0" fontId="56" fillId="0" borderId="0" xfId="0" applyFont="1" applyFill="1" applyAlignment="1">
      <alignment horizontal="center"/>
    </xf>
    <xf numFmtId="0" fontId="56" fillId="0" borderId="0" xfId="0" applyFont="1" applyFill="1"/>
    <xf numFmtId="49" fontId="41" fillId="0" borderId="0" xfId="0" applyNumberFormat="1" applyFont="1" applyFill="1" applyBorder="1" applyAlignment="1">
      <alignment horizontal="left" vertical="center"/>
    </xf>
    <xf numFmtId="49" fontId="57" fillId="0" borderId="0" xfId="0" applyNumberFormat="1" applyFont="1"/>
    <xf numFmtId="0" fontId="58" fillId="0" borderId="0" xfId="0" applyFont="1"/>
    <xf numFmtId="0" fontId="53" fillId="0" borderId="0" xfId="0" applyFont="1"/>
    <xf numFmtId="0" fontId="0" fillId="0" borderId="0" xfId="0" applyBorder="1"/>
    <xf numFmtId="167" fontId="7" fillId="0" borderId="0" xfId="0" applyNumberFormat="1" applyFont="1" applyFill="1" applyBorder="1" applyAlignment="1">
      <alignment horizontal="center" wrapText="1"/>
    </xf>
    <xf numFmtId="0" fontId="7" fillId="0" borderId="0" xfId="2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8" fillId="0" borderId="0" xfId="0" applyFont="1" applyAlignment="1">
      <alignment wrapText="1"/>
    </xf>
    <xf numFmtId="0" fontId="56" fillId="0" borderId="0" xfId="0" applyFont="1" applyFill="1" applyAlignment="1">
      <alignment wrapText="1"/>
    </xf>
    <xf numFmtId="0" fontId="56" fillId="0" borderId="0" xfId="0" applyFont="1" applyFill="1" applyAlignment="1">
      <alignment horizontal="center" wrapText="1"/>
    </xf>
    <xf numFmtId="0" fontId="53" fillId="0" borderId="18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/>
    <xf numFmtId="0" fontId="60" fillId="0" borderId="0" xfId="0" applyFont="1" applyAlignment="1">
      <alignment wrapText="1"/>
    </xf>
    <xf numFmtId="0" fontId="29" fillId="0" borderId="0" xfId="2" applyFont="1" applyFill="1" applyAlignment="1">
      <alignment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3" xfId="2" applyNumberFormat="1" applyFont="1" applyFill="1" applyBorder="1" applyAlignment="1">
      <alignment horizontal="center" vertical="center" wrapText="1"/>
    </xf>
    <xf numFmtId="0" fontId="7" fillId="0" borderId="0" xfId="2" applyNumberFormat="1" applyFont="1" applyFill="1" applyBorder="1" applyAlignment="1">
      <alignment horizontal="center" vertical="center" wrapText="1"/>
    </xf>
    <xf numFmtId="16" fontId="61" fillId="0" borderId="23" xfId="55" applyNumberFormat="1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top" wrapText="1"/>
    </xf>
    <xf numFmtId="0" fontId="30" fillId="24" borderId="23" xfId="261" applyFont="1" applyFill="1" applyBorder="1" applyAlignment="1">
      <alignment horizontal="center" vertical="center" wrapText="1"/>
    </xf>
    <xf numFmtId="0" fontId="61" fillId="0" borderId="23" xfId="55" applyFont="1" applyFill="1" applyBorder="1" applyAlignment="1">
      <alignment horizontal="center" vertical="center"/>
    </xf>
    <xf numFmtId="0" fontId="62" fillId="0" borderId="23" xfId="55" applyFont="1" applyFill="1" applyBorder="1" applyAlignment="1">
      <alignment horizontal="center" vertical="center"/>
    </xf>
    <xf numFmtId="14" fontId="62" fillId="0" borderId="23" xfId="55" applyNumberFormat="1" applyFont="1" applyFill="1" applyBorder="1" applyAlignment="1">
      <alignment horizontal="center" vertical="center"/>
    </xf>
    <xf numFmtId="0" fontId="62" fillId="25" borderId="23" xfId="55" applyFont="1" applyFill="1" applyBorder="1" applyAlignment="1">
      <alignment horizontal="center" vertical="center"/>
    </xf>
    <xf numFmtId="0" fontId="30" fillId="25" borderId="0" xfId="0" applyFont="1" applyFill="1" applyAlignment="1">
      <alignment vertical="top" wrapText="1"/>
    </xf>
    <xf numFmtId="0" fontId="30" fillId="25" borderId="23" xfId="0" applyFont="1" applyFill="1" applyBorder="1" applyAlignment="1">
      <alignment horizontal="center" vertical="center" wrapText="1"/>
    </xf>
    <xf numFmtId="0" fontId="7" fillId="25" borderId="23" xfId="2" applyNumberFormat="1" applyFont="1" applyFill="1" applyBorder="1" applyAlignment="1">
      <alignment horizontal="center" vertical="center" wrapText="1"/>
    </xf>
    <xf numFmtId="0" fontId="30" fillId="25" borderId="23" xfId="261" applyFont="1" applyFill="1" applyBorder="1" applyAlignment="1">
      <alignment horizontal="center" vertical="center" wrapText="1"/>
    </xf>
    <xf numFmtId="0" fontId="7" fillId="25" borderId="0" xfId="2" applyNumberFormat="1" applyFont="1" applyFill="1" applyBorder="1" applyAlignment="1">
      <alignment horizontal="center" vertical="center" wrapText="1"/>
    </xf>
    <xf numFmtId="0" fontId="62" fillId="25" borderId="23" xfId="0" applyFont="1" applyFill="1" applyBorder="1" applyAlignment="1">
      <alignment horizontal="center" vertical="center" wrapText="1"/>
    </xf>
    <xf numFmtId="0" fontId="30" fillId="25" borderId="23" xfId="0" applyFont="1" applyFill="1" applyBorder="1" applyAlignment="1">
      <alignment vertical="top" wrapText="1"/>
    </xf>
    <xf numFmtId="0" fontId="30" fillId="25" borderId="25" xfId="261" applyFont="1" applyFill="1" applyBorder="1" applyAlignment="1">
      <alignment horizontal="center" vertical="center" wrapText="1"/>
    </xf>
    <xf numFmtId="0" fontId="30" fillId="25" borderId="23" xfId="0" applyFont="1" applyFill="1" applyBorder="1" applyAlignment="1">
      <alignment horizontal="left" vertical="top" wrapText="1"/>
    </xf>
    <xf numFmtId="0" fontId="63" fillId="25" borderId="0" xfId="0" applyFont="1" applyFill="1" applyAlignment="1">
      <alignment horizontal="center" vertical="center"/>
    </xf>
    <xf numFmtId="0" fontId="63" fillId="25" borderId="23" xfId="0" applyFont="1" applyFill="1" applyBorder="1" applyAlignment="1">
      <alignment horizontal="center" vertical="center"/>
    </xf>
    <xf numFmtId="0" fontId="53" fillId="25" borderId="23" xfId="0" applyFont="1" applyFill="1" applyBorder="1" applyAlignment="1">
      <alignment horizontal="center" vertical="center" wrapText="1"/>
    </xf>
    <xf numFmtId="0" fontId="7" fillId="25" borderId="36" xfId="2" applyNumberFormat="1" applyFont="1" applyFill="1" applyBorder="1" applyAlignment="1">
      <alignment horizontal="center" vertical="center" wrapText="1"/>
    </xf>
    <xf numFmtId="0" fontId="30" fillId="25" borderId="37" xfId="26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top" wrapText="1"/>
    </xf>
    <xf numFmtId="0" fontId="30" fillId="0" borderId="23" xfId="0" applyFont="1" applyFill="1" applyBorder="1" applyAlignment="1">
      <alignment vertical="top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left" vertical="top" wrapText="1"/>
    </xf>
    <xf numFmtId="169" fontId="32" fillId="0" borderId="18" xfId="486" applyNumberFormat="1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49" fontId="41" fillId="0" borderId="0" xfId="0" applyNumberFormat="1" applyFont="1" applyFill="1" applyBorder="1" applyAlignment="1">
      <alignment horizontal="left" vertical="center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7" fillId="0" borderId="22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53" fillId="0" borderId="0" xfId="0" applyFont="1" applyAlignment="1">
      <alignment horizontal="left" vertical="top"/>
    </xf>
    <xf numFmtId="0" fontId="53" fillId="24" borderId="0" xfId="0" applyFont="1" applyFill="1" applyAlignment="1">
      <alignment horizontal="left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41" fillId="0" borderId="35" xfId="0" applyFont="1" applyFill="1" applyBorder="1" applyAlignment="1">
      <alignment horizontal="left" vertical="center" wrapText="1"/>
    </xf>
    <xf numFmtId="0" fontId="53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6" fillId="0" borderId="34" xfId="0" applyFont="1" applyBorder="1" applyAlignment="1">
      <alignment horizontal="center" vertical="center"/>
    </xf>
    <xf numFmtId="0" fontId="46" fillId="0" borderId="13" xfId="0" applyFont="1" applyBorder="1" applyAlignment="1">
      <alignment horizontal="center" vertical="center"/>
    </xf>
    <xf numFmtId="0" fontId="46" fillId="0" borderId="34" xfId="0" applyFont="1" applyFill="1" applyBorder="1" applyAlignment="1">
      <alignment horizontal="center"/>
    </xf>
    <xf numFmtId="0" fontId="46" fillId="0" borderId="13" xfId="0" applyFont="1" applyFill="1" applyBorder="1" applyAlignment="1">
      <alignment horizontal="center"/>
    </xf>
    <xf numFmtId="0" fontId="41" fillId="0" borderId="18" xfId="0" applyFont="1" applyBorder="1" applyAlignment="1">
      <alignment horizontal="center" vertical="center" wrapText="1"/>
    </xf>
    <xf numFmtId="49" fontId="53" fillId="0" borderId="33" xfId="0" applyNumberFormat="1" applyFont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left" vertical="top" wrapText="1"/>
    </xf>
  </cellXfs>
  <cellStyles count="700">
    <cellStyle name="20% - Акцент1 2" xfId="3" xr:uid="{00000000-0005-0000-0000-000000000000}"/>
    <cellStyle name="20% — акцент1 2" xfId="263" xr:uid="{00000000-0005-0000-0000-000034010000}"/>
    <cellStyle name="20% — акцент1 3" xfId="292" xr:uid="{00000000-0005-0000-0000-0000AB020000}"/>
    <cellStyle name="20% — акцент1 4" xfId="281" xr:uid="{00000000-0005-0000-0000-0000C7020000}"/>
    <cellStyle name="20% — акцент1 5" xfId="683" xr:uid="{00000000-0005-0000-0000-0000D9020000}"/>
    <cellStyle name="20% - Акцент2 2" xfId="4" xr:uid="{00000000-0005-0000-0000-000001000000}"/>
    <cellStyle name="20% — акцент2 2" xfId="264" xr:uid="{00000000-0005-0000-0000-000035010000}"/>
    <cellStyle name="20% — акцент2 3" xfId="298" xr:uid="{00000000-0005-0000-0000-0000AC020000}"/>
    <cellStyle name="20% — акцент2 4" xfId="676" xr:uid="{00000000-0005-0000-0000-0000C8020000}"/>
    <cellStyle name="20% — акцент2 5" xfId="680" xr:uid="{00000000-0005-0000-0000-0000DA020000}"/>
    <cellStyle name="20% - Акцент3 2" xfId="5" xr:uid="{00000000-0005-0000-0000-000002000000}"/>
    <cellStyle name="20% — акцент3 2" xfId="265" xr:uid="{00000000-0005-0000-0000-000036010000}"/>
    <cellStyle name="20% — акцент3 3" xfId="317" xr:uid="{00000000-0005-0000-0000-0000AD020000}"/>
    <cellStyle name="20% — акцент3 4" xfId="691" xr:uid="{00000000-0005-0000-0000-0000C9020000}"/>
    <cellStyle name="20% — акцент3 5" xfId="699" xr:uid="{00000000-0005-0000-0000-0000DB020000}"/>
    <cellStyle name="20% - Акцент4 2" xfId="6" xr:uid="{00000000-0005-0000-0000-000003000000}"/>
    <cellStyle name="20% — акцент4 2" xfId="266" xr:uid="{00000000-0005-0000-0000-000037010000}"/>
    <cellStyle name="20% — акцент4 3" xfId="291" xr:uid="{00000000-0005-0000-0000-0000AE020000}"/>
    <cellStyle name="20% — акцент4 4" xfId="675" xr:uid="{00000000-0005-0000-0000-0000CA020000}"/>
    <cellStyle name="20% — акцент4 5" xfId="666" xr:uid="{00000000-0005-0000-0000-0000DC020000}"/>
    <cellStyle name="20% - Акцент5 2" xfId="7" xr:uid="{00000000-0005-0000-0000-000004000000}"/>
    <cellStyle name="20% — акцент5 2" xfId="267" xr:uid="{00000000-0005-0000-0000-000038010000}"/>
    <cellStyle name="20% — акцент5 3" xfId="321" xr:uid="{00000000-0005-0000-0000-0000AF020000}"/>
    <cellStyle name="20% — акцент5 4" xfId="690" xr:uid="{00000000-0005-0000-0000-0000CB020000}"/>
    <cellStyle name="20% — акцент5 5" xfId="698" xr:uid="{00000000-0005-0000-0000-0000DD020000}"/>
    <cellStyle name="20% - Акцент6 2" xfId="8" xr:uid="{00000000-0005-0000-0000-000005000000}"/>
    <cellStyle name="20% — акцент6 2" xfId="268" xr:uid="{00000000-0005-0000-0000-000039010000}"/>
    <cellStyle name="20% — акцент6 3" xfId="316" xr:uid="{00000000-0005-0000-0000-0000B0020000}"/>
    <cellStyle name="20% — акцент6 4" xfId="674" xr:uid="{00000000-0005-0000-0000-0000CC020000}"/>
    <cellStyle name="20% — акцент6 5" xfId="681" xr:uid="{00000000-0005-0000-0000-0000DE020000}"/>
    <cellStyle name="40% - Акцент1 2" xfId="9" xr:uid="{00000000-0005-0000-0000-000006000000}"/>
    <cellStyle name="40% — акцент1 2" xfId="269" xr:uid="{00000000-0005-0000-0000-00003A010000}"/>
    <cellStyle name="40% — акцент1 3" xfId="290" xr:uid="{00000000-0005-0000-0000-0000B1020000}"/>
    <cellStyle name="40% — акцент1 4" xfId="689" xr:uid="{00000000-0005-0000-0000-0000CD020000}"/>
    <cellStyle name="40% — акцент1 5" xfId="697" xr:uid="{00000000-0005-0000-0000-0000DF020000}"/>
    <cellStyle name="40% - Акцент2 2" xfId="10" xr:uid="{00000000-0005-0000-0000-000007000000}"/>
    <cellStyle name="40% — акцент2 2" xfId="270" xr:uid="{00000000-0005-0000-0000-00003B010000}"/>
    <cellStyle name="40% — акцент2 3" xfId="320" xr:uid="{00000000-0005-0000-0000-0000B2020000}"/>
    <cellStyle name="40% — акцент2 4" xfId="673" xr:uid="{00000000-0005-0000-0000-0000CE020000}"/>
    <cellStyle name="40% — акцент2 5" xfId="677" xr:uid="{00000000-0005-0000-0000-0000E0020000}"/>
    <cellStyle name="40% - Акцент3 2" xfId="11" xr:uid="{00000000-0005-0000-0000-000008000000}"/>
    <cellStyle name="40% — акцент3 2" xfId="271" xr:uid="{00000000-0005-0000-0000-00003C010000}"/>
    <cellStyle name="40% — акцент3 3" xfId="319" xr:uid="{00000000-0005-0000-0000-0000B3020000}"/>
    <cellStyle name="40% — акцент3 4" xfId="686" xr:uid="{00000000-0005-0000-0000-0000CF020000}"/>
    <cellStyle name="40% — акцент3 5" xfId="694" xr:uid="{00000000-0005-0000-0000-0000E1020000}"/>
    <cellStyle name="40% - Акцент4 2" xfId="12" xr:uid="{00000000-0005-0000-0000-000009000000}"/>
    <cellStyle name="40% — акцент4 2" xfId="272" xr:uid="{00000000-0005-0000-0000-00003D010000}"/>
    <cellStyle name="40% — акцент4 3" xfId="314" xr:uid="{00000000-0005-0000-0000-0000B4020000}"/>
    <cellStyle name="40% — акцент4 4" xfId="688" xr:uid="{00000000-0005-0000-0000-0000D0020000}"/>
    <cellStyle name="40% — акцент4 5" xfId="696" xr:uid="{00000000-0005-0000-0000-0000E2020000}"/>
    <cellStyle name="40% - Акцент5 2" xfId="13" xr:uid="{00000000-0005-0000-0000-00000A000000}"/>
    <cellStyle name="40% — акцент5 2" xfId="273" xr:uid="{00000000-0005-0000-0000-00003E010000}"/>
    <cellStyle name="40% — акцент5 3" xfId="288" xr:uid="{00000000-0005-0000-0000-0000B5020000}"/>
    <cellStyle name="40% — акцент5 4" xfId="672" xr:uid="{00000000-0005-0000-0000-0000D1020000}"/>
    <cellStyle name="40% — акцент5 5" xfId="665" xr:uid="{00000000-0005-0000-0000-0000E3020000}"/>
    <cellStyle name="40% - Акцент6 2" xfId="14" xr:uid="{00000000-0005-0000-0000-00000B000000}"/>
    <cellStyle name="40% — акцент6 2" xfId="274" xr:uid="{00000000-0005-0000-0000-00003F010000}"/>
    <cellStyle name="40% — акцент6 3" xfId="313" xr:uid="{00000000-0005-0000-0000-0000B6020000}"/>
    <cellStyle name="40% — акцент6 4" xfId="687" xr:uid="{00000000-0005-0000-0000-0000D2020000}"/>
    <cellStyle name="40% — акцент6 5" xfId="695" xr:uid="{00000000-0005-0000-0000-0000E4020000}"/>
    <cellStyle name="60% - Акцент1 2" xfId="15" xr:uid="{00000000-0005-0000-0000-00000C000000}"/>
    <cellStyle name="60% — акцент1 2" xfId="275" xr:uid="{00000000-0005-0000-0000-000040010000}"/>
    <cellStyle name="60% — акцент1 3" xfId="287" xr:uid="{00000000-0005-0000-0000-0000B7020000}"/>
    <cellStyle name="60% — акцент1 4" xfId="671" xr:uid="{00000000-0005-0000-0000-0000D3020000}"/>
    <cellStyle name="60% — акцент1 5" xfId="667" xr:uid="{00000000-0005-0000-0000-0000E5020000}"/>
    <cellStyle name="60% - Акцент2 2" xfId="16" xr:uid="{00000000-0005-0000-0000-00000D000000}"/>
    <cellStyle name="60% — акцент2 2" xfId="276" xr:uid="{00000000-0005-0000-0000-000041010000}"/>
    <cellStyle name="60% — акцент2 3" xfId="304" xr:uid="{00000000-0005-0000-0000-0000B8020000}"/>
    <cellStyle name="60% — акцент2 4" xfId="670" xr:uid="{00000000-0005-0000-0000-0000D4020000}"/>
    <cellStyle name="60% — акцент2 5" xfId="668" xr:uid="{00000000-0005-0000-0000-0000E6020000}"/>
    <cellStyle name="60% - Акцент3 2" xfId="17" xr:uid="{00000000-0005-0000-0000-00000E000000}"/>
    <cellStyle name="60% — акцент3 2" xfId="277" xr:uid="{00000000-0005-0000-0000-000042010000}"/>
    <cellStyle name="60% — акцент3 3" xfId="302" xr:uid="{00000000-0005-0000-0000-0000B9020000}"/>
    <cellStyle name="60% — акцент3 4" xfId="678" xr:uid="{00000000-0005-0000-0000-0000D5020000}"/>
    <cellStyle name="60% — акцент3 5" xfId="679" xr:uid="{00000000-0005-0000-0000-0000E7020000}"/>
    <cellStyle name="60% - Акцент4 2" xfId="18" xr:uid="{00000000-0005-0000-0000-00000F000000}"/>
    <cellStyle name="60% — акцент4 2" xfId="278" xr:uid="{00000000-0005-0000-0000-000043010000}"/>
    <cellStyle name="60% — акцент4 3" xfId="294" xr:uid="{00000000-0005-0000-0000-0000BA020000}"/>
    <cellStyle name="60% — акцент4 4" xfId="685" xr:uid="{00000000-0005-0000-0000-0000D6020000}"/>
    <cellStyle name="60% — акцент4 5" xfId="693" xr:uid="{00000000-0005-0000-0000-0000E8020000}"/>
    <cellStyle name="60% - Акцент5 2" xfId="19" xr:uid="{00000000-0005-0000-0000-000010000000}"/>
    <cellStyle name="60% — акцент5 2" xfId="279" xr:uid="{00000000-0005-0000-0000-000044010000}"/>
    <cellStyle name="60% — акцент5 3" xfId="303" xr:uid="{00000000-0005-0000-0000-0000BB020000}"/>
    <cellStyle name="60% — акцент5 4" xfId="669" xr:uid="{00000000-0005-0000-0000-0000D7020000}"/>
    <cellStyle name="60% — акцент5 5" xfId="682" xr:uid="{00000000-0005-0000-0000-0000E9020000}"/>
    <cellStyle name="60% - Акцент6 2" xfId="20" xr:uid="{00000000-0005-0000-0000-000011000000}"/>
    <cellStyle name="60% — акцент6 2" xfId="280" xr:uid="{00000000-0005-0000-0000-000045010000}"/>
    <cellStyle name="60% — акцент6 3" xfId="293" xr:uid="{00000000-0005-0000-0000-0000BC020000}"/>
    <cellStyle name="60% — акцент6 4" xfId="684" xr:uid="{00000000-0005-0000-0000-0000D8020000}"/>
    <cellStyle name="60% — акцент6 5" xfId="692" xr:uid="{00000000-0005-0000-0000-0000EA02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2 3" xfId="307" xr:uid="{00000000-0005-0000-0000-000032000000}"/>
    <cellStyle name="Ввод  2 4" xfId="660" xr:uid="{00000000-0005-0000-0000-000032000000}"/>
    <cellStyle name="Ввод  3" xfId="61" xr:uid="{00000000-0005-0000-0000-00001C000000}"/>
    <cellStyle name="Ввод  4" xfId="282" xr:uid="{00000000-0005-0000-0000-000046010000}"/>
    <cellStyle name="Ввод  5" xfId="296" xr:uid="{00000000-0005-0000-0000-0000BD020000}"/>
    <cellStyle name="Вывод 2" xfId="28" xr:uid="{00000000-0005-0000-0000-00001D000000}"/>
    <cellStyle name="Вывод 2 2" xfId="77" xr:uid="{00000000-0005-0000-0000-00001E000000}"/>
    <cellStyle name="Вывод 2 3" xfId="308" xr:uid="{00000000-0005-0000-0000-000034000000}"/>
    <cellStyle name="Вывод 2 4" xfId="661" xr:uid="{00000000-0005-0000-0000-000034000000}"/>
    <cellStyle name="Вывод 3" xfId="62" xr:uid="{00000000-0005-0000-0000-00001F000000}"/>
    <cellStyle name="Вывод 4" xfId="253" xr:uid="{00000000-0005-0000-0000-000020000000}"/>
    <cellStyle name="Вывод 5" xfId="283" xr:uid="{00000000-0005-0000-0000-000048010000}"/>
    <cellStyle name="Вывод 6" xfId="312" xr:uid="{00000000-0005-0000-0000-0000BF020000}"/>
    <cellStyle name="Вычисление 2" xfId="29" xr:uid="{00000000-0005-0000-0000-000021000000}"/>
    <cellStyle name="Вычисление 2 2" xfId="78" xr:uid="{00000000-0005-0000-0000-000022000000}"/>
    <cellStyle name="Вычисление 2 3" xfId="309" xr:uid="{00000000-0005-0000-0000-000036000000}"/>
    <cellStyle name="Вычисление 2 4" xfId="662" xr:uid="{00000000-0005-0000-0000-000036000000}"/>
    <cellStyle name="Вычисление 3" xfId="63" xr:uid="{00000000-0005-0000-0000-000023000000}"/>
    <cellStyle name="Вычисление 4" xfId="284" xr:uid="{00000000-0005-0000-0000-00004A010000}"/>
    <cellStyle name="Вычисление 5" xfId="286" xr:uid="{00000000-0005-0000-0000-0000C102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2 3" xfId="311" xr:uid="{00000000-0005-0000-0000-000041000000}"/>
    <cellStyle name="Итог 2 4" xfId="663" xr:uid="{00000000-0005-0000-0000-000041000000}"/>
    <cellStyle name="Итог 3" xfId="64" xr:uid="{00000000-0005-0000-0000-00002A000000}"/>
    <cellStyle name="Итог 4" xfId="254" xr:uid="{00000000-0005-0000-0000-00002B000000}"/>
    <cellStyle name="Итог 5" xfId="285" xr:uid="{00000000-0005-0000-0000-00004D010000}"/>
    <cellStyle name="Итог 6" xfId="310" xr:uid="{00000000-0005-0000-0000-0000C3020000}"/>
    <cellStyle name="Контрольная ячейка 2" xfId="35" xr:uid="{00000000-0005-0000-0000-00002C000000}"/>
    <cellStyle name="Контрольная ячейка 2 2" xfId="494" xr:uid="{00000000-0005-0000-0000-000044000000}"/>
    <cellStyle name="Контрольная ячейка 3" xfId="487" xr:uid="{00000000-0005-0000-0000-000045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3" xfId="262" xr:uid="{00000000-0005-0000-0000-00005101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25 2" xfId="486" xr:uid="{00000000-0005-0000-0000-00004E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11" xfId="295" xr:uid="{00000000-0005-0000-0000-000056000000}"/>
    <cellStyle name="Обычный 6 2" xfId="54" xr:uid="{00000000-0005-0000-0000-000041000000}"/>
    <cellStyle name="Обычный 6 2 10" xfId="69" xr:uid="{00000000-0005-0000-0000-000042000000}"/>
    <cellStyle name="Обычный 6 2 10 2" xfId="491" xr:uid="{00000000-0005-0000-0000-000058000000}"/>
    <cellStyle name="Обычный 6 2 11" xfId="259" xr:uid="{00000000-0005-0000-0000-000043000000}"/>
    <cellStyle name="Обычный 6 2 12" xfId="300" xr:uid="{00000000-0005-0000-0000-000057000000}"/>
    <cellStyle name="Обычный 6 2 2" xfId="1" xr:uid="{00000000-0005-0000-0000-000044000000}"/>
    <cellStyle name="Обычный 6 2 2 10" xfId="301" xr:uid="{00000000-0005-0000-0000-000059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2 2" xfId="520" xr:uid="{00000000-0005-0000-0000-00005E000000}"/>
    <cellStyle name="Обычный 6 2 2 2 2 2 2 3" xfId="346" xr:uid="{00000000-0005-0000-0000-00005D000000}"/>
    <cellStyle name="Обычный 6 2 2 2 2 2 3" xfId="112" xr:uid="{00000000-0005-0000-0000-000049000000}"/>
    <cellStyle name="Обычный 6 2 2 2 2 2 3 2" xfId="521" xr:uid="{00000000-0005-0000-0000-000060000000}"/>
    <cellStyle name="Обычный 6 2 2 2 2 2 3 3" xfId="347" xr:uid="{00000000-0005-0000-0000-00005F000000}"/>
    <cellStyle name="Обычный 6 2 2 2 2 2 4" xfId="519" xr:uid="{00000000-0005-0000-0000-000061000000}"/>
    <cellStyle name="Обычный 6 2 2 2 2 2 5" xfId="345" xr:uid="{00000000-0005-0000-0000-00005C000000}"/>
    <cellStyle name="Обычный 6 2 2 2 2 3" xfId="113" xr:uid="{00000000-0005-0000-0000-00004A000000}"/>
    <cellStyle name="Обычный 6 2 2 2 2 3 2" xfId="522" xr:uid="{00000000-0005-0000-0000-000063000000}"/>
    <cellStyle name="Обычный 6 2 2 2 2 3 3" xfId="348" xr:uid="{00000000-0005-0000-0000-000062000000}"/>
    <cellStyle name="Обычный 6 2 2 2 2 4" xfId="114" xr:uid="{00000000-0005-0000-0000-00004B000000}"/>
    <cellStyle name="Обычный 6 2 2 2 2 4 2" xfId="523" xr:uid="{00000000-0005-0000-0000-000065000000}"/>
    <cellStyle name="Обычный 6 2 2 2 2 4 3" xfId="349" xr:uid="{00000000-0005-0000-0000-000064000000}"/>
    <cellStyle name="Обычный 6 2 2 2 2 5" xfId="515" xr:uid="{00000000-0005-0000-0000-000066000000}"/>
    <cellStyle name="Обычный 6 2 2 2 2 6" xfId="341" xr:uid="{00000000-0005-0000-0000-00005B000000}"/>
    <cellStyle name="Обычный 6 2 2 2 3" xfId="108" xr:uid="{00000000-0005-0000-0000-00004C000000}"/>
    <cellStyle name="Обычный 6 2 2 2 3 2" xfId="115" xr:uid="{00000000-0005-0000-0000-00004D000000}"/>
    <cellStyle name="Обычный 6 2 2 2 3 2 2" xfId="524" xr:uid="{00000000-0005-0000-0000-000069000000}"/>
    <cellStyle name="Обычный 6 2 2 2 3 2 3" xfId="350" xr:uid="{00000000-0005-0000-0000-000068000000}"/>
    <cellStyle name="Обычный 6 2 2 2 3 3" xfId="116" xr:uid="{00000000-0005-0000-0000-00004E000000}"/>
    <cellStyle name="Обычный 6 2 2 2 3 3 2" xfId="525" xr:uid="{00000000-0005-0000-0000-00006B000000}"/>
    <cellStyle name="Обычный 6 2 2 2 3 3 3" xfId="351" xr:uid="{00000000-0005-0000-0000-00006A000000}"/>
    <cellStyle name="Обычный 6 2 2 2 3 4" xfId="517" xr:uid="{00000000-0005-0000-0000-00006C000000}"/>
    <cellStyle name="Обычный 6 2 2 2 3 5" xfId="343" xr:uid="{00000000-0005-0000-0000-000067000000}"/>
    <cellStyle name="Обычный 6 2 2 2 4" xfId="117" xr:uid="{00000000-0005-0000-0000-00004F000000}"/>
    <cellStyle name="Обычный 6 2 2 2 4 2" xfId="526" xr:uid="{00000000-0005-0000-0000-00006E000000}"/>
    <cellStyle name="Обычный 6 2 2 2 4 3" xfId="352" xr:uid="{00000000-0005-0000-0000-00006D000000}"/>
    <cellStyle name="Обычный 6 2 2 2 5" xfId="118" xr:uid="{00000000-0005-0000-0000-000050000000}"/>
    <cellStyle name="Обычный 6 2 2 2 5 2" xfId="527" xr:uid="{00000000-0005-0000-0000-000070000000}"/>
    <cellStyle name="Обычный 6 2 2 2 5 3" xfId="353" xr:uid="{00000000-0005-0000-0000-00006F000000}"/>
    <cellStyle name="Обычный 6 2 2 2 6" xfId="498" xr:uid="{00000000-0005-0000-0000-000071000000}"/>
    <cellStyle name="Обычный 6 2 2 2 7" xfId="324" xr:uid="{00000000-0005-0000-0000-00005A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2 2" xfId="529" xr:uid="{00000000-0005-0000-0000-000075000000}"/>
    <cellStyle name="Обычный 6 2 2 3 2 2 3" xfId="355" xr:uid="{00000000-0005-0000-0000-000074000000}"/>
    <cellStyle name="Обычный 6 2 2 3 2 3" xfId="121" xr:uid="{00000000-0005-0000-0000-000054000000}"/>
    <cellStyle name="Обычный 6 2 2 3 2 3 2" xfId="530" xr:uid="{00000000-0005-0000-0000-000077000000}"/>
    <cellStyle name="Обычный 6 2 2 3 2 3 3" xfId="356" xr:uid="{00000000-0005-0000-0000-000076000000}"/>
    <cellStyle name="Обычный 6 2 2 3 2 4" xfId="528" xr:uid="{00000000-0005-0000-0000-000078000000}"/>
    <cellStyle name="Обычный 6 2 2 3 2 5" xfId="354" xr:uid="{00000000-0005-0000-0000-000073000000}"/>
    <cellStyle name="Обычный 6 2 2 3 3" xfId="122" xr:uid="{00000000-0005-0000-0000-000055000000}"/>
    <cellStyle name="Обычный 6 2 2 3 3 2" xfId="531" xr:uid="{00000000-0005-0000-0000-00007A000000}"/>
    <cellStyle name="Обычный 6 2 2 3 3 3" xfId="357" xr:uid="{00000000-0005-0000-0000-000079000000}"/>
    <cellStyle name="Обычный 6 2 2 3 4" xfId="123" xr:uid="{00000000-0005-0000-0000-000056000000}"/>
    <cellStyle name="Обычный 6 2 2 3 4 2" xfId="532" xr:uid="{00000000-0005-0000-0000-00007C000000}"/>
    <cellStyle name="Обычный 6 2 2 3 4 3" xfId="358" xr:uid="{00000000-0005-0000-0000-00007B000000}"/>
    <cellStyle name="Обычный 6 2 2 3 5" xfId="510" xr:uid="{00000000-0005-0000-0000-00007D000000}"/>
    <cellStyle name="Обычный 6 2 2 3 6" xfId="336" xr:uid="{00000000-0005-0000-0000-000072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2 2" xfId="534" xr:uid="{00000000-0005-0000-0000-000081000000}"/>
    <cellStyle name="Обычный 6 2 2 4 2 2 3" xfId="360" xr:uid="{00000000-0005-0000-0000-000080000000}"/>
    <cellStyle name="Обычный 6 2 2 4 2 3" xfId="126" xr:uid="{00000000-0005-0000-0000-00005A000000}"/>
    <cellStyle name="Обычный 6 2 2 4 2 3 2" xfId="535" xr:uid="{00000000-0005-0000-0000-000083000000}"/>
    <cellStyle name="Обычный 6 2 2 4 2 3 3" xfId="361" xr:uid="{00000000-0005-0000-0000-000082000000}"/>
    <cellStyle name="Обычный 6 2 2 4 2 4" xfId="533" xr:uid="{00000000-0005-0000-0000-000084000000}"/>
    <cellStyle name="Обычный 6 2 2 4 2 5" xfId="359" xr:uid="{00000000-0005-0000-0000-00007F000000}"/>
    <cellStyle name="Обычный 6 2 2 4 3" xfId="127" xr:uid="{00000000-0005-0000-0000-00005B000000}"/>
    <cellStyle name="Обычный 6 2 2 4 3 2" xfId="536" xr:uid="{00000000-0005-0000-0000-000086000000}"/>
    <cellStyle name="Обычный 6 2 2 4 3 3" xfId="362" xr:uid="{00000000-0005-0000-0000-000085000000}"/>
    <cellStyle name="Обычный 6 2 2 4 4" xfId="128" xr:uid="{00000000-0005-0000-0000-00005C000000}"/>
    <cellStyle name="Обычный 6 2 2 4 4 2" xfId="537" xr:uid="{00000000-0005-0000-0000-000088000000}"/>
    <cellStyle name="Обычный 6 2 2 4 4 3" xfId="363" xr:uid="{00000000-0005-0000-0000-000087000000}"/>
    <cellStyle name="Обычный 6 2 2 4 5" xfId="503" xr:uid="{00000000-0005-0000-0000-000089000000}"/>
    <cellStyle name="Обычный 6 2 2 4 6" xfId="329" xr:uid="{00000000-0005-0000-0000-00007E000000}"/>
    <cellStyle name="Обычный 6 2 2 5" xfId="129" xr:uid="{00000000-0005-0000-0000-00005D000000}"/>
    <cellStyle name="Обычный 6 2 2 5 2" xfId="130" xr:uid="{00000000-0005-0000-0000-00005E000000}"/>
    <cellStyle name="Обычный 6 2 2 5 2 2" xfId="539" xr:uid="{00000000-0005-0000-0000-00008C000000}"/>
    <cellStyle name="Обычный 6 2 2 5 2 3" xfId="365" xr:uid="{00000000-0005-0000-0000-00008B000000}"/>
    <cellStyle name="Обычный 6 2 2 5 3" xfId="131" xr:uid="{00000000-0005-0000-0000-00005F000000}"/>
    <cellStyle name="Обычный 6 2 2 5 3 2" xfId="540" xr:uid="{00000000-0005-0000-0000-00008E000000}"/>
    <cellStyle name="Обычный 6 2 2 5 3 3" xfId="366" xr:uid="{00000000-0005-0000-0000-00008D000000}"/>
    <cellStyle name="Обычный 6 2 2 5 4" xfId="538" xr:uid="{00000000-0005-0000-0000-00008F000000}"/>
    <cellStyle name="Обычный 6 2 2 5 5" xfId="364" xr:uid="{00000000-0005-0000-0000-00008A000000}"/>
    <cellStyle name="Обычный 6 2 2 6" xfId="132" xr:uid="{00000000-0005-0000-0000-000060000000}"/>
    <cellStyle name="Обычный 6 2 2 6 2" xfId="541" xr:uid="{00000000-0005-0000-0000-000091000000}"/>
    <cellStyle name="Обычный 6 2 2 6 3" xfId="367" xr:uid="{00000000-0005-0000-0000-000090000000}"/>
    <cellStyle name="Обычный 6 2 2 7" xfId="133" xr:uid="{00000000-0005-0000-0000-000061000000}"/>
    <cellStyle name="Обычный 6 2 2 7 2" xfId="542" xr:uid="{00000000-0005-0000-0000-000093000000}"/>
    <cellStyle name="Обычный 6 2 2 7 3" xfId="368" xr:uid="{00000000-0005-0000-0000-000092000000}"/>
    <cellStyle name="Обычный 6 2 2 8" xfId="134" xr:uid="{00000000-0005-0000-0000-000062000000}"/>
    <cellStyle name="Обычный 6 2 2 8 2" xfId="543" xr:uid="{00000000-0005-0000-0000-000095000000}"/>
    <cellStyle name="Обычный 6 2 2 8 3" xfId="369" xr:uid="{00000000-0005-0000-0000-000094000000}"/>
    <cellStyle name="Обычный 6 2 2 9" xfId="70" xr:uid="{00000000-0005-0000-0000-000063000000}"/>
    <cellStyle name="Обычный 6 2 2 9 2" xfId="492" xr:uid="{00000000-0005-0000-0000-000096000000}"/>
    <cellStyle name="Обычный 6 2 3" xfId="57" xr:uid="{00000000-0005-0000-0000-000064000000}"/>
    <cellStyle name="Обычный 6 2 3 10" xfId="318" xr:uid="{00000000-0005-0000-0000-000097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2 2" xfId="545" xr:uid="{00000000-0005-0000-0000-00009C000000}"/>
    <cellStyle name="Обычный 6 2 3 2 2 2 2 3" xfId="371" xr:uid="{00000000-0005-0000-0000-00009B000000}"/>
    <cellStyle name="Обычный 6 2 3 2 2 2 3" xfId="137" xr:uid="{00000000-0005-0000-0000-000069000000}"/>
    <cellStyle name="Обычный 6 2 3 2 2 2 3 2" xfId="546" xr:uid="{00000000-0005-0000-0000-00009E000000}"/>
    <cellStyle name="Обычный 6 2 3 2 2 2 3 3" xfId="372" xr:uid="{00000000-0005-0000-0000-00009D000000}"/>
    <cellStyle name="Обычный 6 2 3 2 2 2 4" xfId="544" xr:uid="{00000000-0005-0000-0000-00009F000000}"/>
    <cellStyle name="Обычный 6 2 3 2 2 2 5" xfId="370" xr:uid="{00000000-0005-0000-0000-00009A000000}"/>
    <cellStyle name="Обычный 6 2 3 2 2 3" xfId="138" xr:uid="{00000000-0005-0000-0000-00006A000000}"/>
    <cellStyle name="Обычный 6 2 3 2 2 3 2" xfId="547" xr:uid="{00000000-0005-0000-0000-0000A1000000}"/>
    <cellStyle name="Обычный 6 2 3 2 2 3 3" xfId="373" xr:uid="{00000000-0005-0000-0000-0000A0000000}"/>
    <cellStyle name="Обычный 6 2 3 2 2 4" xfId="139" xr:uid="{00000000-0005-0000-0000-00006B000000}"/>
    <cellStyle name="Обычный 6 2 3 2 2 4 2" xfId="548" xr:uid="{00000000-0005-0000-0000-0000A3000000}"/>
    <cellStyle name="Обычный 6 2 3 2 2 4 3" xfId="374" xr:uid="{00000000-0005-0000-0000-0000A2000000}"/>
    <cellStyle name="Обычный 6 2 3 2 2 5" xfId="514" xr:uid="{00000000-0005-0000-0000-0000A4000000}"/>
    <cellStyle name="Обычный 6 2 3 2 2 6" xfId="340" xr:uid="{00000000-0005-0000-0000-000099000000}"/>
    <cellStyle name="Обычный 6 2 3 2 3" xfId="107" xr:uid="{00000000-0005-0000-0000-00006C000000}"/>
    <cellStyle name="Обычный 6 2 3 2 3 2" xfId="140" xr:uid="{00000000-0005-0000-0000-00006D000000}"/>
    <cellStyle name="Обычный 6 2 3 2 3 2 2" xfId="549" xr:uid="{00000000-0005-0000-0000-0000A7000000}"/>
    <cellStyle name="Обычный 6 2 3 2 3 2 3" xfId="375" xr:uid="{00000000-0005-0000-0000-0000A6000000}"/>
    <cellStyle name="Обычный 6 2 3 2 3 3" xfId="141" xr:uid="{00000000-0005-0000-0000-00006E000000}"/>
    <cellStyle name="Обычный 6 2 3 2 3 3 2" xfId="550" xr:uid="{00000000-0005-0000-0000-0000A9000000}"/>
    <cellStyle name="Обычный 6 2 3 2 3 3 3" xfId="376" xr:uid="{00000000-0005-0000-0000-0000A8000000}"/>
    <cellStyle name="Обычный 6 2 3 2 3 4" xfId="516" xr:uid="{00000000-0005-0000-0000-0000AA000000}"/>
    <cellStyle name="Обычный 6 2 3 2 3 5" xfId="342" xr:uid="{00000000-0005-0000-0000-0000A5000000}"/>
    <cellStyle name="Обычный 6 2 3 2 4" xfId="142" xr:uid="{00000000-0005-0000-0000-00006F000000}"/>
    <cellStyle name="Обычный 6 2 3 2 4 2" xfId="551" xr:uid="{00000000-0005-0000-0000-0000AC000000}"/>
    <cellStyle name="Обычный 6 2 3 2 4 3" xfId="377" xr:uid="{00000000-0005-0000-0000-0000AB000000}"/>
    <cellStyle name="Обычный 6 2 3 2 5" xfId="143" xr:uid="{00000000-0005-0000-0000-000070000000}"/>
    <cellStyle name="Обычный 6 2 3 2 5 2" xfId="552" xr:uid="{00000000-0005-0000-0000-0000AE000000}"/>
    <cellStyle name="Обычный 6 2 3 2 5 3" xfId="378" xr:uid="{00000000-0005-0000-0000-0000AD000000}"/>
    <cellStyle name="Обычный 6 2 3 2 6" xfId="497" xr:uid="{00000000-0005-0000-0000-0000AF000000}"/>
    <cellStyle name="Обычный 6 2 3 2 7" xfId="323" xr:uid="{00000000-0005-0000-0000-000098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2 2" xfId="554" xr:uid="{00000000-0005-0000-0000-0000B3000000}"/>
    <cellStyle name="Обычный 6 2 3 3 2 2 3" xfId="380" xr:uid="{00000000-0005-0000-0000-0000B2000000}"/>
    <cellStyle name="Обычный 6 2 3 3 2 3" xfId="146" xr:uid="{00000000-0005-0000-0000-000074000000}"/>
    <cellStyle name="Обычный 6 2 3 3 2 3 2" xfId="555" xr:uid="{00000000-0005-0000-0000-0000B5000000}"/>
    <cellStyle name="Обычный 6 2 3 3 2 3 3" xfId="381" xr:uid="{00000000-0005-0000-0000-0000B4000000}"/>
    <cellStyle name="Обычный 6 2 3 3 2 4" xfId="553" xr:uid="{00000000-0005-0000-0000-0000B6000000}"/>
    <cellStyle name="Обычный 6 2 3 3 2 5" xfId="379" xr:uid="{00000000-0005-0000-0000-0000B1000000}"/>
    <cellStyle name="Обычный 6 2 3 3 3" xfId="147" xr:uid="{00000000-0005-0000-0000-000075000000}"/>
    <cellStyle name="Обычный 6 2 3 3 3 2" xfId="556" xr:uid="{00000000-0005-0000-0000-0000B8000000}"/>
    <cellStyle name="Обычный 6 2 3 3 3 3" xfId="382" xr:uid="{00000000-0005-0000-0000-0000B7000000}"/>
    <cellStyle name="Обычный 6 2 3 3 4" xfId="148" xr:uid="{00000000-0005-0000-0000-000076000000}"/>
    <cellStyle name="Обычный 6 2 3 3 4 2" xfId="557" xr:uid="{00000000-0005-0000-0000-0000BA000000}"/>
    <cellStyle name="Обычный 6 2 3 3 4 3" xfId="383" xr:uid="{00000000-0005-0000-0000-0000B9000000}"/>
    <cellStyle name="Обычный 6 2 3 3 5" xfId="512" xr:uid="{00000000-0005-0000-0000-0000BB000000}"/>
    <cellStyle name="Обычный 6 2 3 3 6" xfId="338" xr:uid="{00000000-0005-0000-0000-0000B0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2 2" xfId="559" xr:uid="{00000000-0005-0000-0000-0000BF000000}"/>
    <cellStyle name="Обычный 6 2 3 4 2 2 3" xfId="385" xr:uid="{00000000-0005-0000-0000-0000BE000000}"/>
    <cellStyle name="Обычный 6 2 3 4 2 3" xfId="151" xr:uid="{00000000-0005-0000-0000-00007A000000}"/>
    <cellStyle name="Обычный 6 2 3 4 2 3 2" xfId="560" xr:uid="{00000000-0005-0000-0000-0000C1000000}"/>
    <cellStyle name="Обычный 6 2 3 4 2 3 3" xfId="386" xr:uid="{00000000-0005-0000-0000-0000C0000000}"/>
    <cellStyle name="Обычный 6 2 3 4 2 4" xfId="558" xr:uid="{00000000-0005-0000-0000-0000C2000000}"/>
    <cellStyle name="Обычный 6 2 3 4 2 5" xfId="384" xr:uid="{00000000-0005-0000-0000-0000BD000000}"/>
    <cellStyle name="Обычный 6 2 3 4 3" xfId="152" xr:uid="{00000000-0005-0000-0000-00007B000000}"/>
    <cellStyle name="Обычный 6 2 3 4 3 2" xfId="561" xr:uid="{00000000-0005-0000-0000-0000C4000000}"/>
    <cellStyle name="Обычный 6 2 3 4 3 3" xfId="387" xr:uid="{00000000-0005-0000-0000-0000C3000000}"/>
    <cellStyle name="Обычный 6 2 3 4 4" xfId="153" xr:uid="{00000000-0005-0000-0000-00007C000000}"/>
    <cellStyle name="Обычный 6 2 3 4 4 2" xfId="562" xr:uid="{00000000-0005-0000-0000-0000C6000000}"/>
    <cellStyle name="Обычный 6 2 3 4 4 3" xfId="388" xr:uid="{00000000-0005-0000-0000-0000C5000000}"/>
    <cellStyle name="Обычный 6 2 3 4 5" xfId="505" xr:uid="{00000000-0005-0000-0000-0000C7000000}"/>
    <cellStyle name="Обычный 6 2 3 4 6" xfId="331" xr:uid="{00000000-0005-0000-0000-0000BC000000}"/>
    <cellStyle name="Обычный 6 2 3 5" xfId="154" xr:uid="{00000000-0005-0000-0000-00007D000000}"/>
    <cellStyle name="Обычный 6 2 3 5 2" xfId="155" xr:uid="{00000000-0005-0000-0000-00007E000000}"/>
    <cellStyle name="Обычный 6 2 3 5 2 2" xfId="564" xr:uid="{00000000-0005-0000-0000-0000CA000000}"/>
    <cellStyle name="Обычный 6 2 3 5 2 3" xfId="390" xr:uid="{00000000-0005-0000-0000-0000C9000000}"/>
    <cellStyle name="Обычный 6 2 3 5 3" xfId="156" xr:uid="{00000000-0005-0000-0000-00007F000000}"/>
    <cellStyle name="Обычный 6 2 3 5 3 2" xfId="565" xr:uid="{00000000-0005-0000-0000-0000CC000000}"/>
    <cellStyle name="Обычный 6 2 3 5 3 3" xfId="391" xr:uid="{00000000-0005-0000-0000-0000CB000000}"/>
    <cellStyle name="Обычный 6 2 3 5 4" xfId="563" xr:uid="{00000000-0005-0000-0000-0000CD000000}"/>
    <cellStyle name="Обычный 6 2 3 5 5" xfId="389" xr:uid="{00000000-0005-0000-0000-0000C8000000}"/>
    <cellStyle name="Обычный 6 2 3 6" xfId="157" xr:uid="{00000000-0005-0000-0000-000080000000}"/>
    <cellStyle name="Обычный 6 2 3 6 2" xfId="566" xr:uid="{00000000-0005-0000-0000-0000CF000000}"/>
    <cellStyle name="Обычный 6 2 3 6 3" xfId="392" xr:uid="{00000000-0005-0000-0000-0000CE000000}"/>
    <cellStyle name="Обычный 6 2 3 7" xfId="158" xr:uid="{00000000-0005-0000-0000-000081000000}"/>
    <cellStyle name="Обычный 6 2 3 7 2" xfId="567" xr:uid="{00000000-0005-0000-0000-0000D1000000}"/>
    <cellStyle name="Обычный 6 2 3 7 3" xfId="393" xr:uid="{00000000-0005-0000-0000-0000D0000000}"/>
    <cellStyle name="Обычный 6 2 3 8" xfId="159" xr:uid="{00000000-0005-0000-0000-000082000000}"/>
    <cellStyle name="Обычный 6 2 3 8 2" xfId="568" xr:uid="{00000000-0005-0000-0000-0000D3000000}"/>
    <cellStyle name="Обычный 6 2 3 8 3" xfId="394" xr:uid="{00000000-0005-0000-0000-0000D2000000}"/>
    <cellStyle name="Обычный 6 2 3 9" xfId="81" xr:uid="{00000000-0005-0000-0000-000083000000}"/>
    <cellStyle name="Обычный 6 2 3 9 2" xfId="495" xr:uid="{00000000-0005-0000-0000-0000D4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2 2" xfId="570" xr:uid="{00000000-0005-0000-0000-0000D8000000}"/>
    <cellStyle name="Обычный 6 2 4 2 2 3" xfId="396" xr:uid="{00000000-0005-0000-0000-0000D7000000}"/>
    <cellStyle name="Обычный 6 2 4 2 3" xfId="162" xr:uid="{00000000-0005-0000-0000-000087000000}"/>
    <cellStyle name="Обычный 6 2 4 2 3 2" xfId="571" xr:uid="{00000000-0005-0000-0000-0000DA000000}"/>
    <cellStyle name="Обычный 6 2 4 2 3 3" xfId="397" xr:uid="{00000000-0005-0000-0000-0000D9000000}"/>
    <cellStyle name="Обычный 6 2 4 2 4" xfId="569" xr:uid="{00000000-0005-0000-0000-0000DB000000}"/>
    <cellStyle name="Обычный 6 2 4 2 5" xfId="395" xr:uid="{00000000-0005-0000-0000-0000D6000000}"/>
    <cellStyle name="Обычный 6 2 4 3" xfId="163" xr:uid="{00000000-0005-0000-0000-000088000000}"/>
    <cellStyle name="Обычный 6 2 4 3 2" xfId="572" xr:uid="{00000000-0005-0000-0000-0000DD000000}"/>
    <cellStyle name="Обычный 6 2 4 3 3" xfId="398" xr:uid="{00000000-0005-0000-0000-0000DC000000}"/>
    <cellStyle name="Обычный 6 2 4 4" xfId="164" xr:uid="{00000000-0005-0000-0000-000089000000}"/>
    <cellStyle name="Обычный 6 2 4 4 2" xfId="573" xr:uid="{00000000-0005-0000-0000-0000DF000000}"/>
    <cellStyle name="Обычный 6 2 4 4 3" xfId="399" xr:uid="{00000000-0005-0000-0000-0000DE000000}"/>
    <cellStyle name="Обычный 6 2 4 5" xfId="100" xr:uid="{00000000-0005-0000-0000-00008A000000}"/>
    <cellStyle name="Обычный 6 2 4 5 2" xfId="509" xr:uid="{00000000-0005-0000-0000-0000E0000000}"/>
    <cellStyle name="Обычный 6 2 4 6" xfId="335" xr:uid="{00000000-0005-0000-0000-0000D5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2 2" xfId="575" xr:uid="{00000000-0005-0000-0000-0000E4000000}"/>
    <cellStyle name="Обычный 6 2 5 2 2 3" xfId="401" xr:uid="{00000000-0005-0000-0000-0000E3000000}"/>
    <cellStyle name="Обычный 6 2 5 2 3" xfId="167" xr:uid="{00000000-0005-0000-0000-00008E000000}"/>
    <cellStyle name="Обычный 6 2 5 2 3 2" xfId="576" xr:uid="{00000000-0005-0000-0000-0000E6000000}"/>
    <cellStyle name="Обычный 6 2 5 2 3 3" xfId="402" xr:uid="{00000000-0005-0000-0000-0000E5000000}"/>
    <cellStyle name="Обычный 6 2 5 2 4" xfId="574" xr:uid="{00000000-0005-0000-0000-0000E7000000}"/>
    <cellStyle name="Обычный 6 2 5 2 5" xfId="400" xr:uid="{00000000-0005-0000-0000-0000E2000000}"/>
    <cellStyle name="Обычный 6 2 5 3" xfId="168" xr:uid="{00000000-0005-0000-0000-00008F000000}"/>
    <cellStyle name="Обычный 6 2 5 3 2" xfId="577" xr:uid="{00000000-0005-0000-0000-0000E9000000}"/>
    <cellStyle name="Обычный 6 2 5 3 3" xfId="403" xr:uid="{00000000-0005-0000-0000-0000E8000000}"/>
    <cellStyle name="Обычный 6 2 5 4" xfId="169" xr:uid="{00000000-0005-0000-0000-000090000000}"/>
    <cellStyle name="Обычный 6 2 5 4 2" xfId="578" xr:uid="{00000000-0005-0000-0000-0000EB000000}"/>
    <cellStyle name="Обычный 6 2 5 4 3" xfId="404" xr:uid="{00000000-0005-0000-0000-0000EA000000}"/>
    <cellStyle name="Обычный 6 2 5 5" xfId="502" xr:uid="{00000000-0005-0000-0000-0000EC000000}"/>
    <cellStyle name="Обычный 6 2 5 6" xfId="328" xr:uid="{00000000-0005-0000-0000-0000E1000000}"/>
    <cellStyle name="Обычный 6 2 6" xfId="170" xr:uid="{00000000-0005-0000-0000-000091000000}"/>
    <cellStyle name="Обычный 6 2 6 2" xfId="171" xr:uid="{00000000-0005-0000-0000-000092000000}"/>
    <cellStyle name="Обычный 6 2 6 2 2" xfId="580" xr:uid="{00000000-0005-0000-0000-0000EF000000}"/>
    <cellStyle name="Обычный 6 2 6 2 3" xfId="406" xr:uid="{00000000-0005-0000-0000-0000EE000000}"/>
    <cellStyle name="Обычный 6 2 6 3" xfId="172" xr:uid="{00000000-0005-0000-0000-000093000000}"/>
    <cellStyle name="Обычный 6 2 6 3 2" xfId="581" xr:uid="{00000000-0005-0000-0000-0000F1000000}"/>
    <cellStyle name="Обычный 6 2 6 3 3" xfId="407" xr:uid="{00000000-0005-0000-0000-0000F0000000}"/>
    <cellStyle name="Обычный 6 2 6 4" xfId="579" xr:uid="{00000000-0005-0000-0000-0000F2000000}"/>
    <cellStyle name="Обычный 6 2 6 5" xfId="405" xr:uid="{00000000-0005-0000-0000-0000ED000000}"/>
    <cellStyle name="Обычный 6 2 7" xfId="173" xr:uid="{00000000-0005-0000-0000-000094000000}"/>
    <cellStyle name="Обычный 6 2 7 2" xfId="582" xr:uid="{00000000-0005-0000-0000-0000F4000000}"/>
    <cellStyle name="Обычный 6 2 7 3" xfId="408" xr:uid="{00000000-0005-0000-0000-0000F3000000}"/>
    <cellStyle name="Обычный 6 2 8" xfId="174" xr:uid="{00000000-0005-0000-0000-000095000000}"/>
    <cellStyle name="Обычный 6 2 8 2" xfId="583" xr:uid="{00000000-0005-0000-0000-0000F6000000}"/>
    <cellStyle name="Обычный 6 2 8 3" xfId="409" xr:uid="{00000000-0005-0000-0000-0000F5000000}"/>
    <cellStyle name="Обычный 6 2 9" xfId="175" xr:uid="{00000000-0005-0000-0000-000096000000}"/>
    <cellStyle name="Обычный 6 2 9 2" xfId="584" xr:uid="{00000000-0005-0000-0000-0000F8000000}"/>
    <cellStyle name="Обычный 6 2 9 3" xfId="410" xr:uid="{00000000-0005-0000-0000-0000F7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2 2" xfId="586" xr:uid="{00000000-0005-0000-0000-0000FC000000}"/>
    <cellStyle name="Обычный 6 3 2 2 3" xfId="412" xr:uid="{00000000-0005-0000-0000-0000FB000000}"/>
    <cellStyle name="Обычный 6 3 2 3" xfId="178" xr:uid="{00000000-0005-0000-0000-00009A000000}"/>
    <cellStyle name="Обычный 6 3 2 3 2" xfId="587" xr:uid="{00000000-0005-0000-0000-0000FE000000}"/>
    <cellStyle name="Обычный 6 3 2 3 3" xfId="413" xr:uid="{00000000-0005-0000-0000-0000FD000000}"/>
    <cellStyle name="Обычный 6 3 2 4" xfId="585" xr:uid="{00000000-0005-0000-0000-0000FF000000}"/>
    <cellStyle name="Обычный 6 3 2 5" xfId="411" xr:uid="{00000000-0005-0000-0000-0000FA000000}"/>
    <cellStyle name="Обычный 6 3 3" xfId="179" xr:uid="{00000000-0005-0000-0000-00009B000000}"/>
    <cellStyle name="Обычный 6 3 3 2" xfId="588" xr:uid="{00000000-0005-0000-0000-000001010000}"/>
    <cellStyle name="Обычный 6 3 3 3" xfId="414" xr:uid="{00000000-0005-0000-0000-000000010000}"/>
    <cellStyle name="Обычный 6 3 4" xfId="180" xr:uid="{00000000-0005-0000-0000-00009C000000}"/>
    <cellStyle name="Обычный 6 3 4 2" xfId="589" xr:uid="{00000000-0005-0000-0000-000003010000}"/>
    <cellStyle name="Обычный 6 3 4 3" xfId="415" xr:uid="{00000000-0005-0000-0000-000002010000}"/>
    <cellStyle name="Обычный 6 3 5" xfId="506" xr:uid="{00000000-0005-0000-0000-000004010000}"/>
    <cellStyle name="Обычный 6 3 6" xfId="332" xr:uid="{00000000-0005-0000-0000-0000F9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2 2" xfId="591" xr:uid="{00000000-0005-0000-0000-000008010000}"/>
    <cellStyle name="Обычный 6 4 2 2 3" xfId="417" xr:uid="{00000000-0005-0000-0000-000007010000}"/>
    <cellStyle name="Обычный 6 4 2 3" xfId="183" xr:uid="{00000000-0005-0000-0000-0000A0000000}"/>
    <cellStyle name="Обычный 6 4 2 3 2" xfId="592" xr:uid="{00000000-0005-0000-0000-00000A010000}"/>
    <cellStyle name="Обычный 6 4 2 3 3" xfId="418" xr:uid="{00000000-0005-0000-0000-000009010000}"/>
    <cellStyle name="Обычный 6 4 2 4" xfId="590" xr:uid="{00000000-0005-0000-0000-00000B010000}"/>
    <cellStyle name="Обычный 6 4 2 5" xfId="416" xr:uid="{00000000-0005-0000-0000-000006010000}"/>
    <cellStyle name="Обычный 6 4 3" xfId="184" xr:uid="{00000000-0005-0000-0000-0000A1000000}"/>
    <cellStyle name="Обычный 6 4 3 2" xfId="593" xr:uid="{00000000-0005-0000-0000-00000D010000}"/>
    <cellStyle name="Обычный 6 4 3 3" xfId="419" xr:uid="{00000000-0005-0000-0000-00000C010000}"/>
    <cellStyle name="Обычный 6 4 4" xfId="185" xr:uid="{00000000-0005-0000-0000-0000A2000000}"/>
    <cellStyle name="Обычный 6 4 4 2" xfId="594" xr:uid="{00000000-0005-0000-0000-00000F010000}"/>
    <cellStyle name="Обычный 6 4 4 3" xfId="420" xr:uid="{00000000-0005-0000-0000-00000E010000}"/>
    <cellStyle name="Обычный 6 4 5" xfId="499" xr:uid="{00000000-0005-0000-0000-000010010000}"/>
    <cellStyle name="Обычный 6 4 6" xfId="325" xr:uid="{00000000-0005-0000-0000-000005010000}"/>
    <cellStyle name="Обычный 6 5" xfId="186" xr:uid="{00000000-0005-0000-0000-0000A3000000}"/>
    <cellStyle name="Обычный 6 5 2" xfId="187" xr:uid="{00000000-0005-0000-0000-0000A4000000}"/>
    <cellStyle name="Обычный 6 5 2 2" xfId="596" xr:uid="{00000000-0005-0000-0000-000013010000}"/>
    <cellStyle name="Обычный 6 5 2 3" xfId="422" xr:uid="{00000000-0005-0000-0000-000012010000}"/>
    <cellStyle name="Обычный 6 5 3" xfId="188" xr:uid="{00000000-0005-0000-0000-0000A5000000}"/>
    <cellStyle name="Обычный 6 5 3 2" xfId="597" xr:uid="{00000000-0005-0000-0000-000015010000}"/>
    <cellStyle name="Обычный 6 5 3 3" xfId="423" xr:uid="{00000000-0005-0000-0000-000014010000}"/>
    <cellStyle name="Обычный 6 5 4" xfId="595" xr:uid="{00000000-0005-0000-0000-000016010000}"/>
    <cellStyle name="Обычный 6 5 5" xfId="421" xr:uid="{00000000-0005-0000-0000-000011010000}"/>
    <cellStyle name="Обычный 6 6" xfId="189" xr:uid="{00000000-0005-0000-0000-0000A6000000}"/>
    <cellStyle name="Обычный 6 6 2" xfId="598" xr:uid="{00000000-0005-0000-0000-000018010000}"/>
    <cellStyle name="Обычный 6 6 3" xfId="424" xr:uid="{00000000-0005-0000-0000-000017010000}"/>
    <cellStyle name="Обычный 6 7" xfId="190" xr:uid="{00000000-0005-0000-0000-0000A7000000}"/>
    <cellStyle name="Обычный 6 7 2" xfId="599" xr:uid="{00000000-0005-0000-0000-00001A010000}"/>
    <cellStyle name="Обычный 6 7 3" xfId="425" xr:uid="{00000000-0005-0000-0000-000019010000}"/>
    <cellStyle name="Обычный 6 8" xfId="191" xr:uid="{00000000-0005-0000-0000-0000A8000000}"/>
    <cellStyle name="Обычный 6 8 2" xfId="600" xr:uid="{00000000-0005-0000-0000-00001C010000}"/>
    <cellStyle name="Обычный 6 8 3" xfId="426" xr:uid="{00000000-0005-0000-0000-00001B010000}"/>
    <cellStyle name="Обычный 6 9" xfId="66" xr:uid="{00000000-0005-0000-0000-0000A9000000}"/>
    <cellStyle name="Обычный 6 9 2" xfId="488" xr:uid="{00000000-0005-0000-0000-00001D01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2 2" xfId="602" xr:uid="{00000000-0005-0000-0000-000023010000}"/>
    <cellStyle name="Обычный 7 2 2 2 2 3" xfId="428" xr:uid="{00000000-0005-0000-0000-000022010000}"/>
    <cellStyle name="Обычный 7 2 2 2 3" xfId="194" xr:uid="{00000000-0005-0000-0000-0000AF000000}"/>
    <cellStyle name="Обычный 7 2 2 2 3 2" xfId="603" xr:uid="{00000000-0005-0000-0000-000025010000}"/>
    <cellStyle name="Обычный 7 2 2 2 3 3" xfId="429" xr:uid="{00000000-0005-0000-0000-000024010000}"/>
    <cellStyle name="Обычный 7 2 2 2 4" xfId="601" xr:uid="{00000000-0005-0000-0000-000026010000}"/>
    <cellStyle name="Обычный 7 2 2 2 5" xfId="427" xr:uid="{00000000-0005-0000-0000-000021010000}"/>
    <cellStyle name="Обычный 7 2 2 3" xfId="195" xr:uid="{00000000-0005-0000-0000-0000B0000000}"/>
    <cellStyle name="Обычный 7 2 2 3 2" xfId="604" xr:uid="{00000000-0005-0000-0000-000028010000}"/>
    <cellStyle name="Обычный 7 2 2 3 3" xfId="430" xr:uid="{00000000-0005-0000-0000-000027010000}"/>
    <cellStyle name="Обычный 7 2 2 4" xfId="196" xr:uid="{00000000-0005-0000-0000-0000B1000000}"/>
    <cellStyle name="Обычный 7 2 2 4 2" xfId="605" xr:uid="{00000000-0005-0000-0000-00002A010000}"/>
    <cellStyle name="Обычный 7 2 2 4 3" xfId="431" xr:uid="{00000000-0005-0000-0000-000029010000}"/>
    <cellStyle name="Обычный 7 2 2 5" xfId="511" xr:uid="{00000000-0005-0000-0000-00002B010000}"/>
    <cellStyle name="Обычный 7 2 2 6" xfId="337" xr:uid="{00000000-0005-0000-0000-00002001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2 2" xfId="607" xr:uid="{00000000-0005-0000-0000-00002F010000}"/>
    <cellStyle name="Обычный 7 2 3 2 2 3" xfId="433" xr:uid="{00000000-0005-0000-0000-00002E010000}"/>
    <cellStyle name="Обычный 7 2 3 2 3" xfId="199" xr:uid="{00000000-0005-0000-0000-0000B5000000}"/>
    <cellStyle name="Обычный 7 2 3 2 3 2" xfId="608" xr:uid="{00000000-0005-0000-0000-000031010000}"/>
    <cellStyle name="Обычный 7 2 3 2 3 3" xfId="434" xr:uid="{00000000-0005-0000-0000-000030010000}"/>
    <cellStyle name="Обычный 7 2 3 2 4" xfId="606" xr:uid="{00000000-0005-0000-0000-000032010000}"/>
    <cellStyle name="Обычный 7 2 3 2 5" xfId="432" xr:uid="{00000000-0005-0000-0000-00002D010000}"/>
    <cellStyle name="Обычный 7 2 3 3" xfId="200" xr:uid="{00000000-0005-0000-0000-0000B6000000}"/>
    <cellStyle name="Обычный 7 2 3 3 2" xfId="609" xr:uid="{00000000-0005-0000-0000-000034010000}"/>
    <cellStyle name="Обычный 7 2 3 3 3" xfId="435" xr:uid="{00000000-0005-0000-0000-000033010000}"/>
    <cellStyle name="Обычный 7 2 3 4" xfId="201" xr:uid="{00000000-0005-0000-0000-0000B7000000}"/>
    <cellStyle name="Обычный 7 2 3 4 2" xfId="610" xr:uid="{00000000-0005-0000-0000-000036010000}"/>
    <cellStyle name="Обычный 7 2 3 4 3" xfId="436" xr:uid="{00000000-0005-0000-0000-000035010000}"/>
    <cellStyle name="Обычный 7 2 3 5" xfId="504" xr:uid="{00000000-0005-0000-0000-000037010000}"/>
    <cellStyle name="Обычный 7 2 3 6" xfId="330" xr:uid="{00000000-0005-0000-0000-00002C010000}"/>
    <cellStyle name="Обычный 7 2 4" xfId="202" xr:uid="{00000000-0005-0000-0000-0000B8000000}"/>
    <cellStyle name="Обычный 7 2 4 2" xfId="203" xr:uid="{00000000-0005-0000-0000-0000B9000000}"/>
    <cellStyle name="Обычный 7 2 4 2 2" xfId="612" xr:uid="{00000000-0005-0000-0000-00003A010000}"/>
    <cellStyle name="Обычный 7 2 4 2 3" xfId="438" xr:uid="{00000000-0005-0000-0000-000039010000}"/>
    <cellStyle name="Обычный 7 2 4 3" xfId="204" xr:uid="{00000000-0005-0000-0000-0000BA000000}"/>
    <cellStyle name="Обычный 7 2 4 3 2" xfId="613" xr:uid="{00000000-0005-0000-0000-00003C010000}"/>
    <cellStyle name="Обычный 7 2 4 3 3" xfId="439" xr:uid="{00000000-0005-0000-0000-00003B010000}"/>
    <cellStyle name="Обычный 7 2 4 4" xfId="611" xr:uid="{00000000-0005-0000-0000-00003D010000}"/>
    <cellStyle name="Обычный 7 2 4 5" xfId="437" xr:uid="{00000000-0005-0000-0000-000038010000}"/>
    <cellStyle name="Обычный 7 2 5" xfId="205" xr:uid="{00000000-0005-0000-0000-0000BB000000}"/>
    <cellStyle name="Обычный 7 2 5 2" xfId="614" xr:uid="{00000000-0005-0000-0000-00003F010000}"/>
    <cellStyle name="Обычный 7 2 5 3" xfId="440" xr:uid="{00000000-0005-0000-0000-00003E010000}"/>
    <cellStyle name="Обычный 7 2 6" xfId="206" xr:uid="{00000000-0005-0000-0000-0000BC000000}"/>
    <cellStyle name="Обычный 7 2 6 2" xfId="615" xr:uid="{00000000-0005-0000-0000-000041010000}"/>
    <cellStyle name="Обычный 7 2 6 3" xfId="441" xr:uid="{00000000-0005-0000-0000-000040010000}"/>
    <cellStyle name="Обычный 7 2 7" xfId="207" xr:uid="{00000000-0005-0000-0000-0000BD000000}"/>
    <cellStyle name="Обычный 7 2 7 2" xfId="616" xr:uid="{00000000-0005-0000-0000-000043010000}"/>
    <cellStyle name="Обычный 7 2 7 3" xfId="442" xr:uid="{00000000-0005-0000-0000-000042010000}"/>
    <cellStyle name="Обычный 7 2 8" xfId="493" xr:uid="{00000000-0005-0000-0000-000044010000}"/>
    <cellStyle name="Обычный 7 2 9" xfId="305" xr:uid="{00000000-0005-0000-0000-00001F01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2 2" xfId="618" xr:uid="{00000000-0005-0000-0000-00004A010000}"/>
    <cellStyle name="Обычный 9 2 2 2 3" xfId="444" xr:uid="{00000000-0005-0000-0000-000049010000}"/>
    <cellStyle name="Обычный 9 2 2 3" xfId="210" xr:uid="{00000000-0005-0000-0000-0000C3000000}"/>
    <cellStyle name="Обычный 9 2 2 3 2" xfId="619" xr:uid="{00000000-0005-0000-0000-00004C010000}"/>
    <cellStyle name="Обычный 9 2 2 3 3" xfId="445" xr:uid="{00000000-0005-0000-0000-00004B010000}"/>
    <cellStyle name="Обычный 9 2 2 4" xfId="211" xr:uid="{00000000-0005-0000-0000-0000C4000000}"/>
    <cellStyle name="Обычный 9 2 2 4 2" xfId="620" xr:uid="{00000000-0005-0000-0000-00004E010000}"/>
    <cellStyle name="Обычный 9 2 2 4 3" xfId="446" xr:uid="{00000000-0005-0000-0000-00004D010000}"/>
    <cellStyle name="Обычный 9 2 2 5" xfId="617" xr:uid="{00000000-0005-0000-0000-00004F010000}"/>
    <cellStyle name="Обычный 9 2 2 6" xfId="443" xr:uid="{00000000-0005-0000-0000-000048010000}"/>
    <cellStyle name="Обычный 9 2 3" xfId="212" xr:uid="{00000000-0005-0000-0000-0000C5000000}"/>
    <cellStyle name="Обычный 9 2 3 2" xfId="621" xr:uid="{00000000-0005-0000-0000-000051010000}"/>
    <cellStyle name="Обычный 9 2 3 3" xfId="447" xr:uid="{00000000-0005-0000-0000-000050010000}"/>
    <cellStyle name="Обычный 9 2 4" xfId="213" xr:uid="{00000000-0005-0000-0000-0000C6000000}"/>
    <cellStyle name="Обычный 9 2 4 2" xfId="622" xr:uid="{00000000-0005-0000-0000-000053010000}"/>
    <cellStyle name="Обычный 9 2 4 3" xfId="448" xr:uid="{00000000-0005-0000-0000-000052010000}"/>
    <cellStyle name="Обычный 9 2 5" xfId="513" xr:uid="{00000000-0005-0000-0000-000054010000}"/>
    <cellStyle name="Обычный 9 2 6" xfId="339" xr:uid="{00000000-0005-0000-0000-000047010000}"/>
    <cellStyle name="Обычный 9 3" xfId="109" xr:uid="{00000000-0005-0000-0000-0000C7000000}"/>
    <cellStyle name="Обычный 9 3 2" xfId="214" xr:uid="{00000000-0005-0000-0000-0000C8000000}"/>
    <cellStyle name="Обычный 9 3 2 2" xfId="623" xr:uid="{00000000-0005-0000-0000-000057010000}"/>
    <cellStyle name="Обычный 9 3 2 3" xfId="449" xr:uid="{00000000-0005-0000-0000-000056010000}"/>
    <cellStyle name="Обычный 9 3 3" xfId="215" xr:uid="{00000000-0005-0000-0000-0000C9000000}"/>
    <cellStyle name="Обычный 9 3 3 2" xfId="624" xr:uid="{00000000-0005-0000-0000-000059010000}"/>
    <cellStyle name="Обычный 9 3 3 3" xfId="450" xr:uid="{00000000-0005-0000-0000-000058010000}"/>
    <cellStyle name="Обычный 9 3 4" xfId="216" xr:uid="{00000000-0005-0000-0000-0000CA000000}"/>
    <cellStyle name="Обычный 9 3 4 2" xfId="625" xr:uid="{00000000-0005-0000-0000-00005B010000}"/>
    <cellStyle name="Обычный 9 3 4 3" xfId="451" xr:uid="{00000000-0005-0000-0000-00005A010000}"/>
    <cellStyle name="Обычный 9 3 5" xfId="518" xr:uid="{00000000-0005-0000-0000-00005C010000}"/>
    <cellStyle name="Обычный 9 3 6" xfId="344" xr:uid="{00000000-0005-0000-0000-000055010000}"/>
    <cellStyle name="Обычный 9 4" xfId="217" xr:uid="{00000000-0005-0000-0000-0000CB000000}"/>
    <cellStyle name="Обычный 9 4 2" xfId="626" xr:uid="{00000000-0005-0000-0000-00005E010000}"/>
    <cellStyle name="Обычный 9 4 3" xfId="452" xr:uid="{00000000-0005-0000-0000-00005D010000}"/>
    <cellStyle name="Обычный 9 5" xfId="218" xr:uid="{00000000-0005-0000-0000-0000CC000000}"/>
    <cellStyle name="Обычный 9 5 2" xfId="627" xr:uid="{00000000-0005-0000-0000-000060010000}"/>
    <cellStyle name="Обычный 9 5 3" xfId="453" xr:uid="{00000000-0005-0000-0000-00005F010000}"/>
    <cellStyle name="Обычный 9 6" xfId="496" xr:uid="{00000000-0005-0000-0000-000061010000}"/>
    <cellStyle name="Обычный 9 7" xfId="322" xr:uid="{00000000-0005-0000-0000-000046010000}"/>
    <cellStyle name="Обычный_Инвестиции Сети Сбыты ЭСО" xfId="261" xr:uid="{62C099F6-FA18-4E5C-BA5E-212D8C687647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2 3" xfId="315" xr:uid="{00000000-0005-0000-0000-000067010000}"/>
    <cellStyle name="Примечание 2 4" xfId="664" xr:uid="{00000000-0005-0000-0000-000067010000}"/>
    <cellStyle name="Примечание 3" xfId="65" xr:uid="{00000000-0005-0000-0000-0000D1000000}"/>
    <cellStyle name="Примечание 4" xfId="255" xr:uid="{00000000-0005-0000-0000-0000D2000000}"/>
    <cellStyle name="Примечание 5" xfId="289" xr:uid="{00000000-0005-0000-0000-00005D020000}"/>
    <cellStyle name="Примечание 6" xfId="306" xr:uid="{00000000-0005-0000-0000-0000C502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10" xfId="297" xr:uid="{00000000-0005-0000-0000-00006F01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2 3" xfId="629" xr:uid="{00000000-0005-0000-0000-000074010000}"/>
    <cellStyle name="Финансовый 2 2 2 2 4" xfId="455" xr:uid="{00000000-0005-0000-0000-000072010000}"/>
    <cellStyle name="Финансовый 2 2 2 3" xfId="221" xr:uid="{00000000-0005-0000-0000-0000DD000000}"/>
    <cellStyle name="Финансовый 2 2 2 3 2" xfId="630" xr:uid="{00000000-0005-0000-0000-000076010000}"/>
    <cellStyle name="Финансовый 2 2 2 3 3" xfId="456" xr:uid="{00000000-0005-0000-0000-000075010000}"/>
    <cellStyle name="Финансовый 2 2 2 4" xfId="628" xr:uid="{00000000-0005-0000-0000-000077010000}"/>
    <cellStyle name="Финансовый 2 2 2 5" xfId="454" xr:uid="{00000000-0005-0000-0000-000071010000}"/>
    <cellStyle name="Финансовый 2 2 3" xfId="222" xr:uid="{00000000-0005-0000-0000-0000DE000000}"/>
    <cellStyle name="Финансовый 2 2 3 2" xfId="631" xr:uid="{00000000-0005-0000-0000-000079010000}"/>
    <cellStyle name="Финансовый 2 2 3 3" xfId="457" xr:uid="{00000000-0005-0000-0000-000078010000}"/>
    <cellStyle name="Финансовый 2 2 4" xfId="223" xr:uid="{00000000-0005-0000-0000-0000DF000000}"/>
    <cellStyle name="Финансовый 2 2 4 2" xfId="632" xr:uid="{00000000-0005-0000-0000-00007B010000}"/>
    <cellStyle name="Финансовый 2 2 4 3" xfId="458" xr:uid="{00000000-0005-0000-0000-00007A010000}"/>
    <cellStyle name="Финансовый 2 2 5" xfId="507" xr:uid="{00000000-0005-0000-0000-00007C010000}"/>
    <cellStyle name="Финансовый 2 2 6" xfId="333" xr:uid="{00000000-0005-0000-0000-00007001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2 2" xfId="634" xr:uid="{00000000-0005-0000-0000-000080010000}"/>
    <cellStyle name="Финансовый 2 3 2 2 3" xfId="460" xr:uid="{00000000-0005-0000-0000-00007F010000}"/>
    <cellStyle name="Финансовый 2 3 2 3" xfId="226" xr:uid="{00000000-0005-0000-0000-0000E3000000}"/>
    <cellStyle name="Финансовый 2 3 2 3 2" xfId="635" xr:uid="{00000000-0005-0000-0000-000082010000}"/>
    <cellStyle name="Финансовый 2 3 2 3 3" xfId="461" xr:uid="{00000000-0005-0000-0000-000081010000}"/>
    <cellStyle name="Финансовый 2 3 2 4" xfId="633" xr:uid="{00000000-0005-0000-0000-000083010000}"/>
    <cellStyle name="Финансовый 2 3 2 5" xfId="459" xr:uid="{00000000-0005-0000-0000-00007E010000}"/>
    <cellStyle name="Финансовый 2 3 3" xfId="227" xr:uid="{00000000-0005-0000-0000-0000E4000000}"/>
    <cellStyle name="Финансовый 2 3 3 2" xfId="636" xr:uid="{00000000-0005-0000-0000-000085010000}"/>
    <cellStyle name="Финансовый 2 3 3 3" xfId="462" xr:uid="{00000000-0005-0000-0000-000084010000}"/>
    <cellStyle name="Финансовый 2 3 4" xfId="228" xr:uid="{00000000-0005-0000-0000-0000E5000000}"/>
    <cellStyle name="Финансовый 2 3 4 2" xfId="637" xr:uid="{00000000-0005-0000-0000-000087010000}"/>
    <cellStyle name="Финансовый 2 3 4 3" xfId="463" xr:uid="{00000000-0005-0000-0000-000086010000}"/>
    <cellStyle name="Финансовый 2 3 5" xfId="500" xr:uid="{00000000-0005-0000-0000-000088010000}"/>
    <cellStyle name="Финансовый 2 3 6" xfId="326" xr:uid="{00000000-0005-0000-0000-00007D010000}"/>
    <cellStyle name="Финансовый 2 4" xfId="229" xr:uid="{00000000-0005-0000-0000-0000E6000000}"/>
    <cellStyle name="Финансовый 2 4 2" xfId="230" xr:uid="{00000000-0005-0000-0000-0000E7000000}"/>
    <cellStyle name="Финансовый 2 4 2 2" xfId="639" xr:uid="{00000000-0005-0000-0000-00008B010000}"/>
    <cellStyle name="Финансовый 2 4 2 3" xfId="465" xr:uid="{00000000-0005-0000-0000-00008A010000}"/>
    <cellStyle name="Финансовый 2 4 3" xfId="231" xr:uid="{00000000-0005-0000-0000-0000E8000000}"/>
    <cellStyle name="Финансовый 2 4 3 2" xfId="640" xr:uid="{00000000-0005-0000-0000-00008D010000}"/>
    <cellStyle name="Финансовый 2 4 3 3" xfId="466" xr:uid="{00000000-0005-0000-0000-00008C010000}"/>
    <cellStyle name="Финансовый 2 4 4" xfId="638" xr:uid="{00000000-0005-0000-0000-00008E010000}"/>
    <cellStyle name="Финансовый 2 4 5" xfId="464" xr:uid="{00000000-0005-0000-0000-000089010000}"/>
    <cellStyle name="Финансовый 2 5" xfId="232" xr:uid="{00000000-0005-0000-0000-0000E9000000}"/>
    <cellStyle name="Финансовый 2 5 2" xfId="641" xr:uid="{00000000-0005-0000-0000-000090010000}"/>
    <cellStyle name="Финансовый 2 5 3" xfId="467" xr:uid="{00000000-0005-0000-0000-00008F010000}"/>
    <cellStyle name="Финансовый 2 6" xfId="233" xr:uid="{00000000-0005-0000-0000-0000EA000000}"/>
    <cellStyle name="Финансовый 2 6 2" xfId="642" xr:uid="{00000000-0005-0000-0000-000092010000}"/>
    <cellStyle name="Финансовый 2 6 3" xfId="468" xr:uid="{00000000-0005-0000-0000-000091010000}"/>
    <cellStyle name="Финансовый 2 7" xfId="234" xr:uid="{00000000-0005-0000-0000-0000EB000000}"/>
    <cellStyle name="Финансовый 2 7 2" xfId="643" xr:uid="{00000000-0005-0000-0000-000094010000}"/>
    <cellStyle name="Финансовый 2 7 3" xfId="469" xr:uid="{00000000-0005-0000-0000-000093010000}"/>
    <cellStyle name="Финансовый 2 8" xfId="67" xr:uid="{00000000-0005-0000-0000-0000EC000000}"/>
    <cellStyle name="Финансовый 2 8 2" xfId="489" xr:uid="{00000000-0005-0000-0000-000095010000}"/>
    <cellStyle name="Финансовый 2 9" xfId="257" xr:uid="{00000000-0005-0000-0000-0000ED000000}"/>
    <cellStyle name="Финансовый 3" xfId="53" xr:uid="{00000000-0005-0000-0000-0000EE000000}"/>
    <cellStyle name="Финансовый 3 10" xfId="299" xr:uid="{00000000-0005-0000-0000-00009601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2 2" xfId="645" xr:uid="{00000000-0005-0000-0000-00009A010000}"/>
    <cellStyle name="Финансовый 3 2 2 2 3" xfId="471" xr:uid="{00000000-0005-0000-0000-000099010000}"/>
    <cellStyle name="Финансовый 3 2 2 3" xfId="237" xr:uid="{00000000-0005-0000-0000-0000F2000000}"/>
    <cellStyle name="Финансовый 3 2 2 3 2" xfId="646" xr:uid="{00000000-0005-0000-0000-00009C010000}"/>
    <cellStyle name="Финансовый 3 2 2 3 3" xfId="472" xr:uid="{00000000-0005-0000-0000-00009B010000}"/>
    <cellStyle name="Финансовый 3 2 2 4" xfId="644" xr:uid="{00000000-0005-0000-0000-00009D010000}"/>
    <cellStyle name="Финансовый 3 2 2 5" xfId="470" xr:uid="{00000000-0005-0000-0000-000098010000}"/>
    <cellStyle name="Финансовый 3 2 3" xfId="238" xr:uid="{00000000-0005-0000-0000-0000F3000000}"/>
    <cellStyle name="Финансовый 3 2 3 2" xfId="647" xr:uid="{00000000-0005-0000-0000-00009F010000}"/>
    <cellStyle name="Финансовый 3 2 3 3" xfId="473" xr:uid="{00000000-0005-0000-0000-00009E010000}"/>
    <cellStyle name="Финансовый 3 2 4" xfId="239" xr:uid="{00000000-0005-0000-0000-0000F4000000}"/>
    <cellStyle name="Финансовый 3 2 4 2" xfId="648" xr:uid="{00000000-0005-0000-0000-0000A1010000}"/>
    <cellStyle name="Финансовый 3 2 4 3" xfId="474" xr:uid="{00000000-0005-0000-0000-0000A0010000}"/>
    <cellStyle name="Финансовый 3 2 5" xfId="508" xr:uid="{00000000-0005-0000-0000-0000A2010000}"/>
    <cellStyle name="Финансовый 3 2 6" xfId="334" xr:uid="{00000000-0005-0000-0000-00009701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2 2" xfId="650" xr:uid="{00000000-0005-0000-0000-0000A6010000}"/>
    <cellStyle name="Финансовый 3 3 2 2 3" xfId="476" xr:uid="{00000000-0005-0000-0000-0000A5010000}"/>
    <cellStyle name="Финансовый 3 3 2 3" xfId="242" xr:uid="{00000000-0005-0000-0000-0000F8000000}"/>
    <cellStyle name="Финансовый 3 3 2 3 2" xfId="651" xr:uid="{00000000-0005-0000-0000-0000A8010000}"/>
    <cellStyle name="Финансовый 3 3 2 3 3" xfId="477" xr:uid="{00000000-0005-0000-0000-0000A7010000}"/>
    <cellStyle name="Финансовый 3 3 2 4" xfId="649" xr:uid="{00000000-0005-0000-0000-0000A9010000}"/>
    <cellStyle name="Финансовый 3 3 2 5" xfId="475" xr:uid="{00000000-0005-0000-0000-0000A4010000}"/>
    <cellStyle name="Финансовый 3 3 3" xfId="243" xr:uid="{00000000-0005-0000-0000-0000F9000000}"/>
    <cellStyle name="Финансовый 3 3 3 2" xfId="652" xr:uid="{00000000-0005-0000-0000-0000AB010000}"/>
    <cellStyle name="Финансовый 3 3 3 3" xfId="478" xr:uid="{00000000-0005-0000-0000-0000AA010000}"/>
    <cellStyle name="Финансовый 3 3 4" xfId="244" xr:uid="{00000000-0005-0000-0000-0000FA000000}"/>
    <cellStyle name="Финансовый 3 3 4 2" xfId="653" xr:uid="{00000000-0005-0000-0000-0000AD010000}"/>
    <cellStyle name="Финансовый 3 3 4 3" xfId="479" xr:uid="{00000000-0005-0000-0000-0000AC010000}"/>
    <cellStyle name="Финансовый 3 3 5" xfId="501" xr:uid="{00000000-0005-0000-0000-0000AE010000}"/>
    <cellStyle name="Финансовый 3 3 6" xfId="327" xr:uid="{00000000-0005-0000-0000-0000A3010000}"/>
    <cellStyle name="Финансовый 3 4" xfId="245" xr:uid="{00000000-0005-0000-0000-0000FB000000}"/>
    <cellStyle name="Финансовый 3 4 2" xfId="246" xr:uid="{00000000-0005-0000-0000-0000FC000000}"/>
    <cellStyle name="Финансовый 3 4 2 2" xfId="655" xr:uid="{00000000-0005-0000-0000-0000B1010000}"/>
    <cellStyle name="Финансовый 3 4 2 3" xfId="481" xr:uid="{00000000-0005-0000-0000-0000B0010000}"/>
    <cellStyle name="Финансовый 3 4 3" xfId="247" xr:uid="{00000000-0005-0000-0000-0000FD000000}"/>
    <cellStyle name="Финансовый 3 4 3 2" xfId="656" xr:uid="{00000000-0005-0000-0000-0000B3010000}"/>
    <cellStyle name="Финансовый 3 4 3 3" xfId="482" xr:uid="{00000000-0005-0000-0000-0000B2010000}"/>
    <cellStyle name="Финансовый 3 4 4" xfId="654" xr:uid="{00000000-0005-0000-0000-0000B4010000}"/>
    <cellStyle name="Финансовый 3 4 5" xfId="480" xr:uid="{00000000-0005-0000-0000-0000AF010000}"/>
    <cellStyle name="Финансовый 3 5" xfId="248" xr:uid="{00000000-0005-0000-0000-0000FE000000}"/>
    <cellStyle name="Финансовый 3 5 2" xfId="657" xr:uid="{00000000-0005-0000-0000-0000B6010000}"/>
    <cellStyle name="Финансовый 3 5 3" xfId="483" xr:uid="{00000000-0005-0000-0000-0000B5010000}"/>
    <cellStyle name="Финансовый 3 6" xfId="249" xr:uid="{00000000-0005-0000-0000-0000FF000000}"/>
    <cellStyle name="Финансовый 3 6 2" xfId="658" xr:uid="{00000000-0005-0000-0000-0000B8010000}"/>
    <cellStyle name="Финансовый 3 6 3" xfId="484" xr:uid="{00000000-0005-0000-0000-0000B7010000}"/>
    <cellStyle name="Финансовый 3 7" xfId="250" xr:uid="{00000000-0005-0000-0000-000000010000}"/>
    <cellStyle name="Финансовый 3 7 2" xfId="659" xr:uid="{00000000-0005-0000-0000-0000BA010000}"/>
    <cellStyle name="Финансовый 3 7 3" xfId="485" xr:uid="{00000000-0005-0000-0000-0000B9010000}"/>
    <cellStyle name="Финансовый 3 8" xfId="68" xr:uid="{00000000-0005-0000-0000-000001010000}"/>
    <cellStyle name="Финансовый 3 8 2" xfId="490" xr:uid="{00000000-0005-0000-0000-0000BB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80"/>
  <sheetViews>
    <sheetView view="pageBreakPreview" topLeftCell="I22" zoomScale="60" zoomScaleNormal="70" workbookViewId="0">
      <selection activeCell="F8" sqref="F8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20.44140625" style="5" customWidth="1"/>
    <col min="4" max="4" width="19.8867187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1.332031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8" customWidth="1"/>
    <col min="18" max="18" width="14.88671875" style="18" customWidth="1"/>
    <col min="19" max="19" width="22.44140625" style="18" customWidth="1"/>
    <col min="20" max="20" width="30.109375" style="18" customWidth="1"/>
    <col min="21" max="21" width="36.88671875" style="18" customWidth="1"/>
    <col min="22" max="22" width="27.6640625" style="2" customWidth="1"/>
    <col min="23" max="23" width="6" style="2" customWidth="1"/>
    <col min="24" max="16384" width="9.109375" style="2"/>
  </cols>
  <sheetData>
    <row r="1" spans="2:34" ht="18" x14ac:dyDescent="0.3">
      <c r="V1" s="22" t="s">
        <v>22</v>
      </c>
    </row>
    <row r="2" spans="2:34" ht="18" x14ac:dyDescent="0.35">
      <c r="V2" s="23" t="s">
        <v>6</v>
      </c>
    </row>
    <row r="3" spans="2:34" ht="18" x14ac:dyDescent="0.35">
      <c r="V3" s="23" t="s">
        <v>104</v>
      </c>
    </row>
    <row r="4" spans="2:34" ht="18" x14ac:dyDescent="0.35">
      <c r="V4" s="23"/>
    </row>
    <row r="5" spans="2:34" ht="17.399999999999999" x14ac:dyDescent="0.3">
      <c r="B5" s="121" t="s">
        <v>30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27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2:34" ht="17.399999999999999" x14ac:dyDescent="0.3">
      <c r="B6" s="121" t="s">
        <v>31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27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2:34" ht="17.399999999999999" x14ac:dyDescent="0.3"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28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2:34" x14ac:dyDescent="0.3">
      <c r="B8" s="2"/>
      <c r="C8" s="2"/>
      <c r="D8" s="2"/>
      <c r="E8" s="2"/>
      <c r="F8" s="12" t="s">
        <v>156</v>
      </c>
      <c r="G8" s="12"/>
      <c r="H8" s="12"/>
      <c r="I8" s="12"/>
      <c r="J8" s="15"/>
      <c r="K8" s="15"/>
      <c r="L8" s="2"/>
      <c r="M8" s="2"/>
      <c r="T8" s="15"/>
      <c r="U8" s="15"/>
    </row>
    <row r="9" spans="2:34" x14ac:dyDescent="0.3">
      <c r="B9" s="2"/>
      <c r="C9" s="2"/>
      <c r="D9" s="2"/>
      <c r="E9" s="2"/>
      <c r="F9" s="24" t="s">
        <v>11</v>
      </c>
      <c r="G9" s="24"/>
      <c r="H9" s="24"/>
      <c r="I9" s="24"/>
      <c r="J9" s="24"/>
      <c r="K9" s="24"/>
      <c r="L9" s="2"/>
      <c r="M9" s="2"/>
      <c r="T9" s="24"/>
      <c r="U9" s="24"/>
    </row>
    <row r="10" spans="2:34" x14ac:dyDescent="0.3">
      <c r="B10" s="2"/>
      <c r="C10" s="2"/>
      <c r="D10" s="2"/>
      <c r="E10" s="2"/>
      <c r="F10" s="5"/>
      <c r="G10" s="5"/>
      <c r="H10" s="5"/>
      <c r="I10" s="5"/>
      <c r="J10" s="15"/>
      <c r="K10" s="15"/>
      <c r="L10" s="2"/>
      <c r="M10" s="2"/>
      <c r="T10" s="15"/>
      <c r="U10" s="15"/>
    </row>
    <row r="11" spans="2:34" s="6" customFormat="1" x14ac:dyDescent="0.3">
      <c r="F11" s="12" t="s">
        <v>155</v>
      </c>
      <c r="G11" s="12"/>
      <c r="H11" s="12"/>
      <c r="I11" s="12"/>
      <c r="J11" s="9"/>
      <c r="K11" s="9"/>
      <c r="T11" s="9"/>
      <c r="U11" s="9"/>
    </row>
    <row r="12" spans="2:34" s="29" customFormat="1" x14ac:dyDescent="0.3">
      <c r="J12" s="30"/>
      <c r="K12" s="30"/>
      <c r="L12" s="30"/>
      <c r="M12" s="30"/>
      <c r="T12" s="30"/>
      <c r="U12" s="30"/>
    </row>
    <row r="13" spans="2:34" s="29" customFormat="1" x14ac:dyDescent="0.3">
      <c r="F13" s="12"/>
      <c r="G13" s="12"/>
      <c r="H13" s="12"/>
      <c r="I13" s="12"/>
      <c r="J13" s="30"/>
      <c r="K13" s="30"/>
      <c r="L13" s="30"/>
      <c r="M13" s="30"/>
      <c r="T13" s="30"/>
      <c r="U13" s="30"/>
    </row>
    <row r="14" spans="2:34" s="29" customFormat="1" x14ac:dyDescent="0.3">
      <c r="F14" s="12"/>
      <c r="G14" s="12"/>
      <c r="H14" s="12"/>
      <c r="I14" s="12"/>
      <c r="J14" s="30"/>
      <c r="K14" s="30"/>
      <c r="L14" s="30"/>
      <c r="M14" s="30"/>
      <c r="T14" s="30"/>
      <c r="U14" s="30"/>
    </row>
    <row r="15" spans="2:34" s="7" customFormat="1" x14ac:dyDescent="0.3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2:34" x14ac:dyDescent="0.3">
      <c r="B16" s="123" t="s">
        <v>23</v>
      </c>
      <c r="C16" s="123" t="s">
        <v>13</v>
      </c>
      <c r="D16" s="123" t="s">
        <v>12</v>
      </c>
      <c r="E16" s="123" t="s">
        <v>17</v>
      </c>
      <c r="F16" s="124" t="s">
        <v>20</v>
      </c>
      <c r="G16" s="118" t="s">
        <v>116</v>
      </c>
      <c r="H16" s="128" t="s">
        <v>57</v>
      </c>
      <c r="I16" s="129" t="s">
        <v>52</v>
      </c>
      <c r="J16" s="125" t="s">
        <v>10</v>
      </c>
      <c r="K16" s="126"/>
      <c r="L16" s="126"/>
      <c r="M16" s="127"/>
      <c r="N16" s="126"/>
      <c r="O16" s="117" t="s">
        <v>4</v>
      </c>
      <c r="P16" s="117"/>
      <c r="Q16" s="117"/>
      <c r="R16" s="117"/>
      <c r="S16" s="117"/>
      <c r="T16" s="117"/>
      <c r="U16" s="117"/>
      <c r="V16" s="117" t="s">
        <v>16</v>
      </c>
    </row>
    <row r="17" spans="1:22" s="19" customFormat="1" ht="78" x14ac:dyDescent="0.3">
      <c r="A17" s="8"/>
      <c r="B17" s="119"/>
      <c r="C17" s="119"/>
      <c r="D17" s="119"/>
      <c r="E17" s="119"/>
      <c r="F17" s="124"/>
      <c r="G17" s="119"/>
      <c r="H17" s="119"/>
      <c r="I17" s="119"/>
      <c r="J17" s="33" t="s">
        <v>2</v>
      </c>
      <c r="K17" s="33" t="s">
        <v>5</v>
      </c>
      <c r="L17" s="33" t="s">
        <v>28</v>
      </c>
      <c r="M17" s="33" t="s">
        <v>25</v>
      </c>
      <c r="N17" s="34" t="s">
        <v>77</v>
      </c>
      <c r="O17" s="32" t="s">
        <v>26</v>
      </c>
      <c r="P17" s="32" t="s">
        <v>0</v>
      </c>
      <c r="Q17" s="32" t="s">
        <v>18</v>
      </c>
      <c r="R17" s="32" t="s">
        <v>3</v>
      </c>
      <c r="S17" s="32" t="s">
        <v>9</v>
      </c>
      <c r="T17" s="32" t="s">
        <v>21</v>
      </c>
      <c r="U17" s="34" t="s">
        <v>110</v>
      </c>
      <c r="V17" s="117"/>
    </row>
    <row r="18" spans="1:22" s="8" customFormat="1" x14ac:dyDescent="0.3">
      <c r="B18" s="13">
        <v>1</v>
      </c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13">
        <v>7</v>
      </c>
      <c r="I18" s="13">
        <v>8</v>
      </c>
      <c r="J18" s="13">
        <v>9</v>
      </c>
      <c r="K18" s="13">
        <v>10</v>
      </c>
      <c r="L18" s="13">
        <v>11</v>
      </c>
      <c r="M18" s="13">
        <v>12</v>
      </c>
      <c r="N18" s="13">
        <v>13</v>
      </c>
      <c r="O18" s="13">
        <v>14</v>
      </c>
      <c r="P18" s="13">
        <v>15</v>
      </c>
      <c r="Q18" s="13">
        <v>16</v>
      </c>
      <c r="R18" s="13">
        <v>17</v>
      </c>
      <c r="S18" s="13">
        <v>18</v>
      </c>
      <c r="T18" s="13">
        <v>19</v>
      </c>
      <c r="U18" s="13">
        <v>20</v>
      </c>
      <c r="V18" s="13">
        <v>21</v>
      </c>
    </row>
    <row r="19" spans="1:22" s="8" customFormat="1" ht="55.2" customHeight="1" x14ac:dyDescent="0.3">
      <c r="B19" s="91" t="s">
        <v>157</v>
      </c>
      <c r="C19" s="92" t="s">
        <v>158</v>
      </c>
      <c r="D19" s="93" t="s">
        <v>7</v>
      </c>
      <c r="E19" s="93" t="s">
        <v>7</v>
      </c>
      <c r="F19" s="93" t="s">
        <v>7</v>
      </c>
      <c r="G19" s="93" t="s">
        <v>7</v>
      </c>
      <c r="H19" s="93" t="s">
        <v>7</v>
      </c>
      <c r="I19" s="93" t="s">
        <v>7</v>
      </c>
      <c r="J19" s="93" t="s">
        <v>7</v>
      </c>
      <c r="K19" s="93" t="s">
        <v>7</v>
      </c>
      <c r="L19" s="93" t="s">
        <v>7</v>
      </c>
      <c r="M19" s="93" t="s">
        <v>7</v>
      </c>
      <c r="N19" s="93" t="s">
        <v>7</v>
      </c>
      <c r="O19" s="93" t="s">
        <v>7</v>
      </c>
      <c r="P19" s="93" t="s">
        <v>7</v>
      </c>
      <c r="Q19" s="93" t="s">
        <v>7</v>
      </c>
      <c r="R19" s="93" t="s">
        <v>7</v>
      </c>
      <c r="S19" s="93" t="s">
        <v>7</v>
      </c>
      <c r="T19" s="93" t="s">
        <v>7</v>
      </c>
      <c r="U19" s="93" t="s">
        <v>7</v>
      </c>
      <c r="V19" s="93" t="s">
        <v>7</v>
      </c>
    </row>
    <row r="20" spans="1:22" s="8" customFormat="1" ht="55.2" x14ac:dyDescent="0.3">
      <c r="B20" s="94" t="s">
        <v>159</v>
      </c>
      <c r="C20" s="92" t="s">
        <v>158</v>
      </c>
      <c r="D20" s="93" t="s">
        <v>7</v>
      </c>
      <c r="E20" s="93" t="s">
        <v>7</v>
      </c>
      <c r="F20" s="93" t="s">
        <v>7</v>
      </c>
      <c r="G20" s="93" t="s">
        <v>7</v>
      </c>
      <c r="H20" s="93" t="s">
        <v>7</v>
      </c>
      <c r="I20" s="93" t="s">
        <v>7</v>
      </c>
      <c r="J20" s="93" t="s">
        <v>7</v>
      </c>
      <c r="K20" s="93" t="s">
        <v>7</v>
      </c>
      <c r="L20" s="93" t="s">
        <v>7</v>
      </c>
      <c r="M20" s="93" t="s">
        <v>7</v>
      </c>
      <c r="N20" s="93" t="s">
        <v>7</v>
      </c>
      <c r="O20" s="93" t="s">
        <v>7</v>
      </c>
      <c r="P20" s="93" t="s">
        <v>7</v>
      </c>
      <c r="Q20" s="93" t="s">
        <v>7</v>
      </c>
      <c r="R20" s="93" t="s">
        <v>7</v>
      </c>
      <c r="S20" s="93" t="s">
        <v>7</v>
      </c>
      <c r="T20" s="93" t="s">
        <v>7</v>
      </c>
      <c r="U20" s="93" t="s">
        <v>7</v>
      </c>
      <c r="V20" s="93" t="s">
        <v>7</v>
      </c>
    </row>
    <row r="21" spans="1:22" s="8" customFormat="1" ht="124.2" x14ac:dyDescent="0.3">
      <c r="B21" s="94" t="s">
        <v>160</v>
      </c>
      <c r="C21" s="92" t="s">
        <v>161</v>
      </c>
      <c r="D21" s="93" t="s">
        <v>7</v>
      </c>
      <c r="E21" s="93" t="s">
        <v>7</v>
      </c>
      <c r="F21" s="93" t="s">
        <v>7</v>
      </c>
      <c r="G21" s="93" t="s">
        <v>7</v>
      </c>
      <c r="H21" s="93" t="s">
        <v>7</v>
      </c>
      <c r="I21" s="93" t="s">
        <v>7</v>
      </c>
      <c r="J21" s="93" t="s">
        <v>7</v>
      </c>
      <c r="K21" s="93" t="s">
        <v>7</v>
      </c>
      <c r="L21" s="93" t="s">
        <v>7</v>
      </c>
      <c r="M21" s="93" t="s">
        <v>7</v>
      </c>
      <c r="N21" s="93" t="s">
        <v>7</v>
      </c>
      <c r="O21" s="93" t="s">
        <v>7</v>
      </c>
      <c r="P21" s="93" t="s">
        <v>7</v>
      </c>
      <c r="Q21" s="93" t="s">
        <v>7</v>
      </c>
      <c r="R21" s="93" t="s">
        <v>7</v>
      </c>
      <c r="S21" s="93" t="s">
        <v>7</v>
      </c>
      <c r="T21" s="93" t="s">
        <v>7</v>
      </c>
      <c r="U21" s="93" t="s">
        <v>7</v>
      </c>
      <c r="V21" s="93" t="s">
        <v>7</v>
      </c>
    </row>
    <row r="22" spans="1:22" s="8" customFormat="1" ht="69" x14ac:dyDescent="0.3">
      <c r="B22" s="95" t="s">
        <v>160</v>
      </c>
      <c r="C22" s="92" t="s">
        <v>162</v>
      </c>
      <c r="D22" s="93" t="s">
        <v>7</v>
      </c>
      <c r="E22" s="93" t="s">
        <v>7</v>
      </c>
      <c r="F22" s="93" t="s">
        <v>7</v>
      </c>
      <c r="G22" s="93" t="s">
        <v>7</v>
      </c>
      <c r="H22" s="93" t="s">
        <v>7</v>
      </c>
      <c r="I22" s="93" t="s">
        <v>7</v>
      </c>
      <c r="J22" s="93" t="s">
        <v>7</v>
      </c>
      <c r="K22" s="93" t="s">
        <v>7</v>
      </c>
      <c r="L22" s="93" t="s">
        <v>7</v>
      </c>
      <c r="M22" s="93" t="s">
        <v>7</v>
      </c>
      <c r="N22" s="93" t="s">
        <v>7</v>
      </c>
      <c r="O22" s="93" t="s">
        <v>7</v>
      </c>
      <c r="P22" s="93" t="s">
        <v>7</v>
      </c>
      <c r="Q22" s="93" t="s">
        <v>7</v>
      </c>
      <c r="R22" s="93" t="s">
        <v>7</v>
      </c>
      <c r="S22" s="93" t="s">
        <v>7</v>
      </c>
      <c r="T22" s="93" t="s">
        <v>7</v>
      </c>
      <c r="U22" s="93" t="s">
        <v>7</v>
      </c>
      <c r="V22" s="93" t="s">
        <v>7</v>
      </c>
    </row>
    <row r="23" spans="1:22" s="8" customFormat="1" ht="96.6" x14ac:dyDescent="0.3">
      <c r="B23" s="97" t="s">
        <v>160</v>
      </c>
      <c r="C23" s="98" t="s">
        <v>163</v>
      </c>
      <c r="D23" s="99" t="s">
        <v>164</v>
      </c>
      <c r="E23" s="100" t="s">
        <v>171</v>
      </c>
      <c r="F23" s="100" t="s">
        <v>173</v>
      </c>
      <c r="G23" s="101" t="s">
        <v>7</v>
      </c>
      <c r="H23" s="100" t="s">
        <v>175</v>
      </c>
      <c r="I23" s="100">
        <v>2029</v>
      </c>
      <c r="J23" s="100" t="s">
        <v>177</v>
      </c>
      <c r="K23" s="101" t="s">
        <v>183</v>
      </c>
      <c r="L23" s="101" t="s">
        <v>195</v>
      </c>
      <c r="M23" s="101" t="s">
        <v>194</v>
      </c>
      <c r="N23" s="102" t="s">
        <v>179</v>
      </c>
      <c r="O23" s="100">
        <v>1</v>
      </c>
      <c r="P23" s="100">
        <v>21</v>
      </c>
      <c r="Q23" s="100" t="s">
        <v>181</v>
      </c>
      <c r="R23" s="103" t="s">
        <v>182</v>
      </c>
      <c r="S23" s="103">
        <v>875.5</v>
      </c>
      <c r="T23" s="100">
        <v>1</v>
      </c>
      <c r="U23" s="100">
        <f>SUM(O23*P23*S23*T23)</f>
        <v>18385.5</v>
      </c>
      <c r="V23" s="101" t="s">
        <v>7</v>
      </c>
    </row>
    <row r="24" spans="1:22" s="8" customFormat="1" ht="96.6" x14ac:dyDescent="0.3">
      <c r="B24" s="97" t="s">
        <v>160</v>
      </c>
      <c r="C24" s="104" t="s">
        <v>163</v>
      </c>
      <c r="D24" s="99" t="s">
        <v>164</v>
      </c>
      <c r="E24" s="100" t="s">
        <v>171</v>
      </c>
      <c r="F24" s="100" t="s">
        <v>173</v>
      </c>
      <c r="G24" s="101" t="s">
        <v>7</v>
      </c>
      <c r="H24" s="100" t="s">
        <v>175</v>
      </c>
      <c r="I24" s="100">
        <v>2029</v>
      </c>
      <c r="J24" s="100" t="s">
        <v>177</v>
      </c>
      <c r="K24" s="101" t="s">
        <v>184</v>
      </c>
      <c r="L24" s="101" t="s">
        <v>195</v>
      </c>
      <c r="M24" s="101" t="s">
        <v>194</v>
      </c>
      <c r="N24" s="100" t="s">
        <v>179</v>
      </c>
      <c r="O24" s="100">
        <v>1</v>
      </c>
      <c r="P24" s="100">
        <v>29</v>
      </c>
      <c r="Q24" s="100" t="s">
        <v>181</v>
      </c>
      <c r="R24" s="103" t="s">
        <v>185</v>
      </c>
      <c r="S24" s="103">
        <v>1152.45</v>
      </c>
      <c r="T24" s="100">
        <v>1</v>
      </c>
      <c r="U24" s="100">
        <f>SUM(O24*P24*S24*T24)</f>
        <v>33421.050000000003</v>
      </c>
      <c r="V24" s="101" t="s">
        <v>7</v>
      </c>
    </row>
    <row r="25" spans="1:22" s="8" customFormat="1" ht="82.8" x14ac:dyDescent="0.3">
      <c r="B25" s="96" t="s">
        <v>165</v>
      </c>
      <c r="C25" s="92" t="s">
        <v>166</v>
      </c>
      <c r="D25" s="95" t="s">
        <v>7</v>
      </c>
      <c r="E25" s="95" t="s">
        <v>7</v>
      </c>
      <c r="F25" s="95" t="s">
        <v>7</v>
      </c>
      <c r="G25" s="93" t="s">
        <v>7</v>
      </c>
      <c r="H25" s="95" t="s">
        <v>7</v>
      </c>
      <c r="I25" s="95" t="s">
        <v>7</v>
      </c>
      <c r="J25" s="95" t="s">
        <v>7</v>
      </c>
      <c r="K25" s="93" t="s">
        <v>7</v>
      </c>
      <c r="L25" s="93" t="s">
        <v>7</v>
      </c>
      <c r="M25" s="93" t="s">
        <v>7</v>
      </c>
      <c r="N25" s="95" t="s">
        <v>7</v>
      </c>
      <c r="O25" s="95" t="s">
        <v>7</v>
      </c>
      <c r="P25" s="95" t="s">
        <v>7</v>
      </c>
      <c r="Q25" s="95" t="s">
        <v>7</v>
      </c>
      <c r="R25" s="95" t="s">
        <v>7</v>
      </c>
      <c r="S25" s="95" t="s">
        <v>7</v>
      </c>
      <c r="T25" s="95" t="s">
        <v>7</v>
      </c>
      <c r="U25" s="95" t="s">
        <v>7</v>
      </c>
      <c r="V25" s="95" t="s">
        <v>7</v>
      </c>
    </row>
    <row r="26" spans="1:22" s="8" customFormat="1" ht="55.2" x14ac:dyDescent="0.3">
      <c r="B26" s="96" t="s">
        <v>167</v>
      </c>
      <c r="C26" s="92" t="s">
        <v>168</v>
      </c>
      <c r="D26" s="95" t="s">
        <v>7</v>
      </c>
      <c r="E26" s="95" t="s">
        <v>7</v>
      </c>
      <c r="F26" s="95" t="s">
        <v>7</v>
      </c>
      <c r="G26" s="93" t="s">
        <v>7</v>
      </c>
      <c r="H26" s="95" t="s">
        <v>7</v>
      </c>
      <c r="I26" s="95" t="s">
        <v>7</v>
      </c>
      <c r="J26" s="95" t="s">
        <v>7</v>
      </c>
      <c r="K26" s="93" t="s">
        <v>7</v>
      </c>
      <c r="L26" s="93" t="s">
        <v>7</v>
      </c>
      <c r="M26" s="93" t="s">
        <v>7</v>
      </c>
      <c r="N26" s="95" t="s">
        <v>7</v>
      </c>
      <c r="O26" s="95" t="s">
        <v>7</v>
      </c>
      <c r="P26" s="95" t="s">
        <v>7</v>
      </c>
      <c r="Q26" s="95" t="s">
        <v>7</v>
      </c>
      <c r="R26" s="95" t="s">
        <v>7</v>
      </c>
      <c r="S26" s="95" t="s">
        <v>7</v>
      </c>
      <c r="T26" s="95" t="s">
        <v>7</v>
      </c>
      <c r="U26" s="95" t="s">
        <v>7</v>
      </c>
      <c r="V26" s="95" t="s">
        <v>7</v>
      </c>
    </row>
    <row r="27" spans="1:22" s="8" customFormat="1" ht="193.2" x14ac:dyDescent="0.3">
      <c r="B27" s="97" t="s">
        <v>167</v>
      </c>
      <c r="C27" s="106" t="s">
        <v>169</v>
      </c>
      <c r="D27" s="99" t="s">
        <v>170</v>
      </c>
      <c r="E27" s="100" t="s">
        <v>172</v>
      </c>
      <c r="F27" s="100" t="s">
        <v>174</v>
      </c>
      <c r="G27" s="101" t="s">
        <v>7</v>
      </c>
      <c r="H27" s="100" t="s">
        <v>176</v>
      </c>
      <c r="I27" s="100">
        <v>2029</v>
      </c>
      <c r="J27" s="100" t="s">
        <v>178</v>
      </c>
      <c r="K27" s="103" t="s">
        <v>186</v>
      </c>
      <c r="L27" s="101" t="s">
        <v>195</v>
      </c>
      <c r="M27" s="107" t="s">
        <v>196</v>
      </c>
      <c r="N27" s="100" t="s">
        <v>179</v>
      </c>
      <c r="O27" s="100">
        <v>1</v>
      </c>
      <c r="P27" s="100">
        <v>112</v>
      </c>
      <c r="Q27" s="100" t="s">
        <v>180</v>
      </c>
      <c r="R27" s="103" t="s">
        <v>204</v>
      </c>
      <c r="S27" s="103">
        <v>55.39</v>
      </c>
      <c r="T27" s="100">
        <v>1</v>
      </c>
      <c r="U27" s="100">
        <f t="shared" ref="U27:U34" si="0">SUM(O27*P27*S27*T27)</f>
        <v>6203.68</v>
      </c>
      <c r="V27" s="97" t="s">
        <v>7</v>
      </c>
    </row>
    <row r="28" spans="1:22" s="8" customFormat="1" ht="193.2" x14ac:dyDescent="0.3">
      <c r="B28" s="97" t="s">
        <v>167</v>
      </c>
      <c r="C28" s="106" t="s">
        <v>169</v>
      </c>
      <c r="D28" s="99" t="s">
        <v>170</v>
      </c>
      <c r="E28" s="100" t="s">
        <v>172</v>
      </c>
      <c r="F28" s="100" t="s">
        <v>174</v>
      </c>
      <c r="G28" s="101" t="s">
        <v>7</v>
      </c>
      <c r="H28" s="100" t="s">
        <v>176</v>
      </c>
      <c r="I28" s="100">
        <v>2029</v>
      </c>
      <c r="J28" s="100" t="s">
        <v>178</v>
      </c>
      <c r="K28" s="103" t="s">
        <v>187</v>
      </c>
      <c r="L28" s="101" t="s">
        <v>195</v>
      </c>
      <c r="M28" s="108" t="s">
        <v>197</v>
      </c>
      <c r="N28" s="100" t="s">
        <v>179</v>
      </c>
      <c r="O28" s="100">
        <v>1</v>
      </c>
      <c r="P28" s="100">
        <v>68</v>
      </c>
      <c r="Q28" s="100" t="s">
        <v>180</v>
      </c>
      <c r="R28" s="103" t="s">
        <v>205</v>
      </c>
      <c r="S28" s="103">
        <v>59.4</v>
      </c>
      <c r="T28" s="100">
        <v>1</v>
      </c>
      <c r="U28" s="100">
        <f t="shared" si="0"/>
        <v>4039.2</v>
      </c>
      <c r="V28" s="97" t="s">
        <v>7</v>
      </c>
    </row>
    <row r="29" spans="1:22" s="8" customFormat="1" ht="193.2" x14ac:dyDescent="0.3">
      <c r="B29" s="97" t="s">
        <v>167</v>
      </c>
      <c r="C29" s="106" t="s">
        <v>169</v>
      </c>
      <c r="D29" s="99" t="s">
        <v>170</v>
      </c>
      <c r="E29" s="100" t="s">
        <v>172</v>
      </c>
      <c r="F29" s="100" t="s">
        <v>174</v>
      </c>
      <c r="G29" s="101" t="s">
        <v>7</v>
      </c>
      <c r="H29" s="100" t="s">
        <v>176</v>
      </c>
      <c r="I29" s="100">
        <v>2029</v>
      </c>
      <c r="J29" s="100" t="s">
        <v>178</v>
      </c>
      <c r="K29" s="103" t="s">
        <v>188</v>
      </c>
      <c r="L29" s="105" t="s">
        <v>195</v>
      </c>
      <c r="M29" s="109" t="s">
        <v>198</v>
      </c>
      <c r="N29" s="110" t="s">
        <v>179</v>
      </c>
      <c r="O29" s="100">
        <v>1</v>
      </c>
      <c r="P29" s="100">
        <v>15</v>
      </c>
      <c r="Q29" s="100" t="s">
        <v>180</v>
      </c>
      <c r="R29" s="103" t="s">
        <v>206</v>
      </c>
      <c r="S29" s="103">
        <v>43</v>
      </c>
      <c r="T29" s="100">
        <v>1</v>
      </c>
      <c r="U29" s="100">
        <f t="shared" si="0"/>
        <v>645</v>
      </c>
      <c r="V29" s="97" t="s">
        <v>7</v>
      </c>
    </row>
    <row r="30" spans="1:22" s="8" customFormat="1" ht="193.2" x14ac:dyDescent="0.3">
      <c r="B30" s="97" t="s">
        <v>167</v>
      </c>
      <c r="C30" s="106" t="s">
        <v>169</v>
      </c>
      <c r="D30" s="99" t="s">
        <v>170</v>
      </c>
      <c r="E30" s="100" t="s">
        <v>172</v>
      </c>
      <c r="F30" s="100" t="s">
        <v>174</v>
      </c>
      <c r="G30" s="101" t="s">
        <v>7</v>
      </c>
      <c r="H30" s="100" t="s">
        <v>176</v>
      </c>
      <c r="I30" s="100">
        <v>2029</v>
      </c>
      <c r="J30" s="100" t="s">
        <v>178</v>
      </c>
      <c r="K30" s="103" t="s">
        <v>189</v>
      </c>
      <c r="L30" s="101" t="s">
        <v>195</v>
      </c>
      <c r="M30" s="111" t="s">
        <v>199</v>
      </c>
      <c r="N30" s="100" t="s">
        <v>179</v>
      </c>
      <c r="O30" s="100">
        <v>1</v>
      </c>
      <c r="P30" s="100">
        <v>61</v>
      </c>
      <c r="Q30" s="100" t="s">
        <v>180</v>
      </c>
      <c r="R30" s="103" t="s">
        <v>207</v>
      </c>
      <c r="S30" s="103">
        <v>49.19</v>
      </c>
      <c r="T30" s="100">
        <v>1</v>
      </c>
      <c r="U30" s="100">
        <f t="shared" si="0"/>
        <v>3000.5899999999997</v>
      </c>
      <c r="V30" s="97" t="s">
        <v>7</v>
      </c>
    </row>
    <row r="31" spans="1:22" s="8" customFormat="1" ht="193.2" x14ac:dyDescent="0.3">
      <c r="B31" s="97" t="s">
        <v>167</v>
      </c>
      <c r="C31" s="106" t="s">
        <v>169</v>
      </c>
      <c r="D31" s="99" t="s">
        <v>170</v>
      </c>
      <c r="E31" s="100" t="s">
        <v>172</v>
      </c>
      <c r="F31" s="100" t="s">
        <v>174</v>
      </c>
      <c r="G31" s="101" t="s">
        <v>7</v>
      </c>
      <c r="H31" s="100" t="s">
        <v>176</v>
      </c>
      <c r="I31" s="100">
        <v>2029</v>
      </c>
      <c r="J31" s="100" t="s">
        <v>178</v>
      </c>
      <c r="K31" s="103" t="s">
        <v>190</v>
      </c>
      <c r="L31" s="101" t="s">
        <v>195</v>
      </c>
      <c r="M31" s="105" t="s">
        <v>200</v>
      </c>
      <c r="N31" s="100" t="s">
        <v>179</v>
      </c>
      <c r="O31" s="100">
        <v>1</v>
      </c>
      <c r="P31" s="100">
        <v>0</v>
      </c>
      <c r="Q31" s="100" t="s">
        <v>180</v>
      </c>
      <c r="R31" s="103" t="s">
        <v>208</v>
      </c>
      <c r="S31" s="103">
        <v>45.31</v>
      </c>
      <c r="T31" s="100">
        <v>1</v>
      </c>
      <c r="U31" s="100">
        <f t="shared" si="0"/>
        <v>0</v>
      </c>
      <c r="V31" s="97" t="s">
        <v>7</v>
      </c>
    </row>
    <row r="32" spans="1:22" s="8" customFormat="1" ht="193.2" x14ac:dyDescent="0.3">
      <c r="B32" s="97" t="s">
        <v>167</v>
      </c>
      <c r="C32" s="106" t="s">
        <v>169</v>
      </c>
      <c r="D32" s="99" t="s">
        <v>170</v>
      </c>
      <c r="E32" s="100" t="s">
        <v>172</v>
      </c>
      <c r="F32" s="100" t="s">
        <v>174</v>
      </c>
      <c r="G32" s="101" t="s">
        <v>7</v>
      </c>
      <c r="H32" s="100" t="s">
        <v>176</v>
      </c>
      <c r="I32" s="100">
        <v>2029</v>
      </c>
      <c r="J32" s="100" t="s">
        <v>178</v>
      </c>
      <c r="K32" s="103" t="s">
        <v>191</v>
      </c>
      <c r="L32" s="101" t="s">
        <v>195</v>
      </c>
      <c r="M32" s="105" t="s">
        <v>201</v>
      </c>
      <c r="N32" s="100" t="s">
        <v>179</v>
      </c>
      <c r="O32" s="100">
        <v>1</v>
      </c>
      <c r="P32" s="100">
        <v>6</v>
      </c>
      <c r="Q32" s="100" t="s">
        <v>180</v>
      </c>
      <c r="R32" s="103" t="s">
        <v>209</v>
      </c>
      <c r="S32" s="103">
        <v>48.65</v>
      </c>
      <c r="T32" s="100">
        <v>1</v>
      </c>
      <c r="U32" s="100">
        <f>SUM(O32*P32*S32*T32)</f>
        <v>291.89999999999998</v>
      </c>
      <c r="V32" s="97" t="s">
        <v>7</v>
      </c>
    </row>
    <row r="33" spans="2:22" s="8" customFormat="1" ht="193.2" x14ac:dyDescent="0.3">
      <c r="B33" s="97" t="s">
        <v>167</v>
      </c>
      <c r="C33" s="106" t="s">
        <v>169</v>
      </c>
      <c r="D33" s="99" t="s">
        <v>170</v>
      </c>
      <c r="E33" s="100" t="s">
        <v>172</v>
      </c>
      <c r="F33" s="100" t="s">
        <v>174</v>
      </c>
      <c r="G33" s="101" t="s">
        <v>7</v>
      </c>
      <c r="H33" s="100" t="s">
        <v>176</v>
      </c>
      <c r="I33" s="100">
        <v>2029</v>
      </c>
      <c r="J33" s="100" t="s">
        <v>178</v>
      </c>
      <c r="K33" s="103" t="s">
        <v>192</v>
      </c>
      <c r="L33" s="101" t="s">
        <v>195</v>
      </c>
      <c r="M33" s="105" t="s">
        <v>202</v>
      </c>
      <c r="N33" s="100" t="s">
        <v>179</v>
      </c>
      <c r="O33" s="100">
        <v>1</v>
      </c>
      <c r="P33" s="100">
        <v>42</v>
      </c>
      <c r="Q33" s="100" t="s">
        <v>180</v>
      </c>
      <c r="R33" s="103" t="s">
        <v>210</v>
      </c>
      <c r="S33" s="103">
        <v>94.69</v>
      </c>
      <c r="T33" s="100">
        <v>1</v>
      </c>
      <c r="U33" s="100">
        <f t="shared" si="0"/>
        <v>3976.98</v>
      </c>
      <c r="V33" s="97" t="s">
        <v>7</v>
      </c>
    </row>
    <row r="34" spans="2:22" s="8" customFormat="1" ht="193.2" x14ac:dyDescent="0.3">
      <c r="B34" s="97" t="s">
        <v>167</v>
      </c>
      <c r="C34" s="106" t="s">
        <v>169</v>
      </c>
      <c r="D34" s="99" t="s">
        <v>170</v>
      </c>
      <c r="E34" s="100" t="s">
        <v>172</v>
      </c>
      <c r="F34" s="100" t="s">
        <v>174</v>
      </c>
      <c r="G34" s="101" t="s">
        <v>7</v>
      </c>
      <c r="H34" s="100" t="s">
        <v>176</v>
      </c>
      <c r="I34" s="100">
        <v>2029</v>
      </c>
      <c r="J34" s="100" t="s">
        <v>178</v>
      </c>
      <c r="K34" s="103" t="s">
        <v>193</v>
      </c>
      <c r="L34" s="101" t="s">
        <v>195</v>
      </c>
      <c r="M34" s="105" t="s">
        <v>203</v>
      </c>
      <c r="N34" s="100" t="s">
        <v>179</v>
      </c>
      <c r="O34" s="100">
        <v>1</v>
      </c>
      <c r="P34" s="100">
        <v>87</v>
      </c>
      <c r="Q34" s="100" t="s">
        <v>180</v>
      </c>
      <c r="R34" s="103" t="s">
        <v>211</v>
      </c>
      <c r="S34" s="103">
        <v>97.99</v>
      </c>
      <c r="T34" s="100">
        <v>1</v>
      </c>
      <c r="U34" s="100">
        <f t="shared" si="0"/>
        <v>8525.1299999999992</v>
      </c>
      <c r="V34" s="97" t="s">
        <v>7</v>
      </c>
    </row>
    <row r="35" spans="2:22" s="8" customFormat="1" x14ac:dyDescent="0.3"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90"/>
      <c r="O35" s="89"/>
      <c r="P35" s="89"/>
      <c r="Q35" s="89"/>
      <c r="R35" s="89"/>
      <c r="S35" s="89"/>
      <c r="T35" s="89"/>
      <c r="U35" s="89"/>
      <c r="V35" s="89"/>
    </row>
    <row r="36" spans="2:22" s="6" customFormat="1" ht="31.2" x14ac:dyDescent="0.3">
      <c r="B36" s="13"/>
      <c r="C36" s="16"/>
      <c r="D36" s="14"/>
      <c r="E36" s="20" t="s">
        <v>27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21" t="s">
        <v>7</v>
      </c>
      <c r="U36" s="21">
        <f>SUM(U23+U24+U27+U28+U29+U31+U32+U32+U34)</f>
        <v>71803.360000000001</v>
      </c>
      <c r="V36" s="21" t="s">
        <v>7</v>
      </c>
    </row>
    <row r="37" spans="2:22" ht="18.600000000000001" x14ac:dyDescent="0.3">
      <c r="B37" s="120" t="s">
        <v>87</v>
      </c>
      <c r="C37" s="120"/>
      <c r="D37" s="120"/>
      <c r="E37" s="120"/>
      <c r="F37" s="120"/>
      <c r="G37" s="120"/>
      <c r="H37" s="120"/>
      <c r="I37" s="120"/>
    </row>
    <row r="38" spans="2:22" x14ac:dyDescent="0.3">
      <c r="C38" s="69"/>
      <c r="D38" s="69"/>
      <c r="E38" s="69"/>
      <c r="F38" s="69"/>
      <c r="G38" s="69"/>
      <c r="H38" s="69"/>
      <c r="I38" s="69"/>
    </row>
    <row r="39" spans="2:22" x14ac:dyDescent="0.3">
      <c r="B39" s="69"/>
    </row>
    <row r="40" spans="2:22" s="57" customFormat="1" x14ac:dyDescent="0.3">
      <c r="B40" s="65" t="s">
        <v>56</v>
      </c>
      <c r="C40" s="56"/>
      <c r="D40" s="56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</row>
    <row r="41" spans="2:22" s="57" customFormat="1" x14ac:dyDescent="0.3">
      <c r="B41" s="59" t="s">
        <v>129</v>
      </c>
      <c r="C41" s="56"/>
      <c r="D41" s="56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2:22" s="57" customFormat="1" x14ac:dyDescent="0.3">
      <c r="B42" s="59" t="s">
        <v>114</v>
      </c>
      <c r="C42" s="56"/>
      <c r="D42" s="56"/>
      <c r="J42" s="58"/>
      <c r="K42" s="58"/>
      <c r="L42" s="58"/>
      <c r="M42" s="58"/>
      <c r="N42" s="58"/>
      <c r="O42" s="58"/>
      <c r="P42" s="58"/>
    </row>
    <row r="43" spans="2:22" s="57" customFormat="1" ht="54" customHeight="1" x14ac:dyDescent="0.3">
      <c r="B43" s="130" t="s">
        <v>53</v>
      </c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</row>
    <row r="44" spans="2:22" s="57" customFormat="1" x14ac:dyDescent="0.3">
      <c r="B44" s="132" t="s">
        <v>128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</row>
    <row r="45" spans="2:22" s="57" customFormat="1" x14ac:dyDescent="0.3">
      <c r="B45" s="133" t="s">
        <v>130</v>
      </c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</row>
    <row r="46" spans="2:22" s="57" customFormat="1" ht="21" customHeight="1" x14ac:dyDescent="0.3">
      <c r="B46" s="130" t="s">
        <v>154</v>
      </c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</row>
    <row r="47" spans="2:22" s="57" customFormat="1" ht="18" x14ac:dyDescent="0.3">
      <c r="B47" s="59" t="s">
        <v>86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</row>
    <row r="48" spans="2:22" s="57" customFormat="1" x14ac:dyDescent="0.3">
      <c r="B48" s="59"/>
      <c r="C48" s="130" t="s">
        <v>79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</row>
    <row r="49" spans="2:21" s="57" customFormat="1" x14ac:dyDescent="0.3">
      <c r="B49" s="59"/>
      <c r="C49" s="130" t="s">
        <v>80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</row>
    <row r="50" spans="2:21" s="57" customFormat="1" x14ac:dyDescent="0.3">
      <c r="B50" s="59"/>
      <c r="C50" s="130" t="s">
        <v>81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</row>
    <row r="51" spans="2:21" s="57" customFormat="1" x14ac:dyDescent="0.3">
      <c r="B51" s="59"/>
      <c r="C51" s="130" t="s">
        <v>82</v>
      </c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</row>
    <row r="52" spans="2:21" s="57" customFormat="1" x14ac:dyDescent="0.3">
      <c r="B52" s="59"/>
      <c r="C52" s="130" t="s">
        <v>83</v>
      </c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</row>
    <row r="53" spans="2:21" s="57" customFormat="1" x14ac:dyDescent="0.3">
      <c r="B53" s="59"/>
      <c r="C53" s="130" t="s">
        <v>84</v>
      </c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</row>
    <row r="54" spans="2:21" s="57" customFormat="1" x14ac:dyDescent="0.3">
      <c r="B54" s="59"/>
      <c r="C54" s="130" t="s">
        <v>85</v>
      </c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</row>
    <row r="55" spans="2:21" s="57" customFormat="1" x14ac:dyDescent="0.3">
      <c r="B55" s="133" t="s">
        <v>58</v>
      </c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</row>
    <row r="56" spans="2:21" s="57" customFormat="1" ht="36" customHeight="1" x14ac:dyDescent="0.3">
      <c r="B56" s="130" t="s">
        <v>54</v>
      </c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</row>
    <row r="57" spans="2:21" s="57" customFormat="1" x14ac:dyDescent="0.3">
      <c r="B57" s="130" t="s">
        <v>55</v>
      </c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</row>
    <row r="58" spans="2:21" s="57" customFormat="1" x14ac:dyDescent="0.3">
      <c r="B58" s="130" t="s">
        <v>131</v>
      </c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</row>
    <row r="59" spans="2:21" s="57" customFormat="1" x14ac:dyDescent="0.3">
      <c r="B59" s="130" t="s">
        <v>132</v>
      </c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</row>
    <row r="60" spans="2:21" s="57" customFormat="1" x14ac:dyDescent="0.3">
      <c r="B60" s="64"/>
      <c r="C60" s="130" t="s">
        <v>92</v>
      </c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</row>
    <row r="61" spans="2:21" s="57" customFormat="1" x14ac:dyDescent="0.3">
      <c r="B61" s="64"/>
      <c r="C61" s="130" t="s">
        <v>91</v>
      </c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</row>
    <row r="62" spans="2:21" s="57" customFormat="1" x14ac:dyDescent="0.3">
      <c r="B62" s="64"/>
      <c r="C62" s="130" t="s">
        <v>93</v>
      </c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</row>
    <row r="63" spans="2:21" s="57" customFormat="1" x14ac:dyDescent="0.3">
      <c r="B63" s="64"/>
      <c r="C63" s="130" t="s">
        <v>94</v>
      </c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</row>
    <row r="64" spans="2:21" s="57" customFormat="1" x14ac:dyDescent="0.3">
      <c r="B64" s="64"/>
      <c r="C64" s="130" t="s">
        <v>95</v>
      </c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</row>
    <row r="65" spans="2:21" s="57" customFormat="1" x14ac:dyDescent="0.3">
      <c r="B65" s="64"/>
      <c r="C65" s="130" t="s">
        <v>96</v>
      </c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</row>
    <row r="66" spans="2:21" s="57" customFormat="1" x14ac:dyDescent="0.3">
      <c r="B66" s="64"/>
      <c r="C66" s="130" t="s">
        <v>97</v>
      </c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</row>
    <row r="67" spans="2:21" s="57" customFormat="1" x14ac:dyDescent="0.3">
      <c r="B67" s="64"/>
      <c r="C67" s="130" t="s">
        <v>102</v>
      </c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</row>
    <row r="68" spans="2:21" s="57" customFormat="1" x14ac:dyDescent="0.3">
      <c r="B68" s="64"/>
      <c r="C68" s="130" t="s">
        <v>98</v>
      </c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</row>
    <row r="69" spans="2:21" s="57" customFormat="1" x14ac:dyDescent="0.3">
      <c r="B69" s="64"/>
      <c r="C69" s="130" t="s">
        <v>99</v>
      </c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</row>
    <row r="70" spans="2:21" s="57" customFormat="1" x14ac:dyDescent="0.3">
      <c r="B70" s="64"/>
      <c r="C70" s="130" t="s">
        <v>100</v>
      </c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</row>
    <row r="71" spans="2:21" s="57" customFormat="1" x14ac:dyDescent="0.3">
      <c r="B71" s="64"/>
      <c r="C71" s="130" t="s">
        <v>101</v>
      </c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</row>
    <row r="72" spans="2:21" s="57" customFormat="1" x14ac:dyDescent="0.3">
      <c r="B72" s="131" t="s">
        <v>103</v>
      </c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</row>
    <row r="73" spans="2:21" s="57" customFormat="1" x14ac:dyDescent="0.3">
      <c r="B73" s="131" t="s">
        <v>78</v>
      </c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</row>
    <row r="74" spans="2:21" s="57" customFormat="1" x14ac:dyDescent="0.3">
      <c r="B74" s="131" t="s">
        <v>133</v>
      </c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</row>
    <row r="75" spans="2:21" s="57" customFormat="1" x14ac:dyDescent="0.3">
      <c r="B75" s="131" t="s">
        <v>134</v>
      </c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</row>
    <row r="76" spans="2:21" s="57" customFormat="1" x14ac:dyDescent="0.3">
      <c r="B76" s="131" t="s">
        <v>135</v>
      </c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</row>
    <row r="77" spans="2:21" s="57" customFormat="1" x14ac:dyDescent="0.3">
      <c r="B77" s="131" t="s">
        <v>136</v>
      </c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1"/>
      <c r="U77" s="131"/>
    </row>
    <row r="78" spans="2:21" s="60" customFormat="1" ht="35.25" customHeight="1" x14ac:dyDescent="0.3">
      <c r="B78" s="130" t="s">
        <v>137</v>
      </c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</row>
    <row r="79" spans="2:21" s="57" customFormat="1" ht="34.5" customHeight="1" x14ac:dyDescent="0.3">
      <c r="B79" s="130" t="s">
        <v>138</v>
      </c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</row>
    <row r="80" spans="2:21" s="57" customFormat="1" x14ac:dyDescent="0.3">
      <c r="B80" s="56"/>
      <c r="C80" s="56"/>
      <c r="D80" s="56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</row>
  </sheetData>
  <mergeCells count="51"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</mergeCells>
  <pageMargins left="0.25" right="0.25" top="0.75" bottom="0.75" header="0.3" footer="0.3"/>
  <pageSetup paperSize="8" scale="38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9"/>
  <sheetViews>
    <sheetView view="pageBreakPreview" topLeftCell="A4" zoomScale="90" zoomScaleNormal="55" zoomScaleSheetLayoutView="90" workbookViewId="0">
      <selection activeCell="F9" sqref="F9"/>
    </sheetView>
  </sheetViews>
  <sheetFormatPr defaultColWidth="9.109375" defaultRowHeight="15.6" x14ac:dyDescent="0.3"/>
  <cols>
    <col min="1" max="1" width="3.44140625" style="29" customWidth="1"/>
    <col min="2" max="2" width="12.44140625" style="29" customWidth="1"/>
    <col min="3" max="3" width="22" style="29" customWidth="1"/>
    <col min="4" max="5" width="22.44140625" style="29" customWidth="1"/>
    <col min="6" max="6" width="102.6640625" style="29" customWidth="1"/>
    <col min="7" max="7" width="29.44140625" style="29" customWidth="1"/>
    <col min="8" max="8" width="19.44140625" style="29" customWidth="1"/>
    <col min="9" max="9" width="25.6640625" style="29" customWidth="1"/>
    <col min="10" max="10" width="15" style="29" customWidth="1"/>
    <col min="11" max="11" width="17.44140625" style="29" customWidth="1"/>
    <col min="12" max="12" width="14.44140625" style="29" customWidth="1"/>
    <col min="13" max="13" width="28.33203125" style="29" customWidth="1"/>
    <col min="14" max="14" width="22" style="29" customWidth="1"/>
    <col min="15" max="15" width="24.44140625" style="29" customWidth="1"/>
    <col min="16" max="16" width="11" style="29" customWidth="1"/>
    <col min="17" max="17" width="10.109375" style="29" customWidth="1"/>
    <col min="18" max="16384" width="9.109375" style="29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7.399999999999999" x14ac:dyDescent="0.3">
      <c r="B4" s="121" t="s">
        <v>32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</row>
    <row r="7" spans="2:48" s="2" customFormat="1" x14ac:dyDescent="0.3"/>
    <row r="8" spans="2:48" s="2" customFormat="1" x14ac:dyDescent="0.3">
      <c r="F8" s="12" t="s">
        <v>156</v>
      </c>
      <c r="G8" s="15"/>
      <c r="H8" s="15"/>
      <c r="I8" s="15"/>
      <c r="J8" s="15"/>
      <c r="K8" s="15"/>
      <c r="L8" s="15"/>
    </row>
    <row r="9" spans="2:48" s="2" customFormat="1" x14ac:dyDescent="0.3">
      <c r="F9" s="24" t="s">
        <v>11</v>
      </c>
      <c r="G9" s="24"/>
      <c r="H9" s="24"/>
      <c r="I9" s="24"/>
      <c r="J9" s="24"/>
      <c r="K9" s="24"/>
      <c r="L9" s="24"/>
    </row>
    <row r="10" spans="2:48" s="2" customFormat="1" x14ac:dyDescent="0.3">
      <c r="F10" s="5"/>
      <c r="G10" s="15"/>
      <c r="H10" s="15"/>
      <c r="I10" s="15"/>
      <c r="J10" s="15"/>
      <c r="K10" s="15"/>
      <c r="L10" s="15"/>
    </row>
    <row r="11" spans="2:48" s="6" customFormat="1" x14ac:dyDescent="0.3">
      <c r="F11" s="12" t="s">
        <v>214</v>
      </c>
      <c r="G11" s="9"/>
      <c r="H11" s="9"/>
      <c r="I11" s="9"/>
      <c r="J11" s="9"/>
      <c r="K11" s="9"/>
      <c r="L11" s="9"/>
    </row>
    <row r="12" spans="2:48" x14ac:dyDescent="0.3">
      <c r="G12" s="30"/>
      <c r="H12" s="30"/>
      <c r="I12" s="30"/>
      <c r="J12" s="30"/>
      <c r="K12" s="30"/>
    </row>
    <row r="13" spans="2:48" x14ac:dyDescent="0.3">
      <c r="F13" s="12"/>
      <c r="G13" s="30"/>
      <c r="H13" s="30"/>
      <c r="I13" s="30"/>
      <c r="J13" s="30"/>
      <c r="K13" s="30"/>
    </row>
    <row r="14" spans="2:48" s="7" customFormat="1" x14ac:dyDescent="0.3">
      <c r="C14" s="17"/>
      <c r="D14" s="25"/>
      <c r="E14" s="25"/>
      <c r="F14" s="25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</row>
    <row r="16" spans="2:48" s="31" customFormat="1" ht="93.6" x14ac:dyDescent="0.3">
      <c r="B16" s="51" t="s">
        <v>23</v>
      </c>
      <c r="C16" s="51" t="s">
        <v>13</v>
      </c>
      <c r="D16" s="51" t="s">
        <v>12</v>
      </c>
      <c r="E16" s="51" t="s">
        <v>39</v>
      </c>
      <c r="F16" s="51" t="s">
        <v>1</v>
      </c>
      <c r="G16" s="51" t="s">
        <v>19</v>
      </c>
      <c r="H16" s="51" t="s">
        <v>115</v>
      </c>
      <c r="I16" s="47" t="s">
        <v>29</v>
      </c>
      <c r="J16" s="47" t="s">
        <v>14</v>
      </c>
      <c r="K16" s="47" t="s">
        <v>15</v>
      </c>
      <c r="L16" s="47" t="s">
        <v>33</v>
      </c>
      <c r="M16" s="47" t="s">
        <v>118</v>
      </c>
      <c r="N16" s="47" t="s">
        <v>111</v>
      </c>
      <c r="O16" s="47" t="s">
        <v>24</v>
      </c>
    </row>
    <row r="17" spans="2:16" s="31" customFormat="1" x14ac:dyDescent="0.3">
      <c r="B17" s="52">
        <v>1</v>
      </c>
      <c r="C17" s="47">
        <v>2</v>
      </c>
      <c r="D17" s="47">
        <v>3</v>
      </c>
      <c r="E17" s="47">
        <v>4</v>
      </c>
      <c r="F17" s="52">
        <v>5</v>
      </c>
      <c r="G17" s="52">
        <v>6</v>
      </c>
      <c r="H17" s="52">
        <v>7</v>
      </c>
      <c r="I17" s="52">
        <v>8</v>
      </c>
      <c r="J17" s="52">
        <v>9</v>
      </c>
      <c r="K17" s="52">
        <v>10</v>
      </c>
      <c r="L17" s="52">
        <v>11</v>
      </c>
      <c r="M17" s="52">
        <v>12</v>
      </c>
      <c r="N17" s="52">
        <v>13</v>
      </c>
      <c r="O17" s="52">
        <v>14</v>
      </c>
    </row>
    <row r="18" spans="2:16" x14ac:dyDescent="0.3">
      <c r="B18" s="52"/>
      <c r="C18" s="47"/>
      <c r="D18" s="44"/>
      <c r="E18" s="47"/>
      <c r="F18" s="26" t="s">
        <v>8</v>
      </c>
      <c r="G18" s="47"/>
      <c r="H18" s="47"/>
      <c r="I18" s="47"/>
      <c r="J18" s="47"/>
      <c r="K18" s="47"/>
      <c r="L18" s="47"/>
      <c r="M18" s="47"/>
      <c r="N18" s="47"/>
      <c r="O18" s="47"/>
    </row>
    <row r="19" spans="2:16" x14ac:dyDescent="0.3">
      <c r="B19" s="52"/>
      <c r="C19" s="44"/>
      <c r="D19" s="44"/>
      <c r="E19" s="55" t="s">
        <v>7</v>
      </c>
      <c r="F19" s="53" t="s">
        <v>27</v>
      </c>
      <c r="G19" s="47" t="s">
        <v>7</v>
      </c>
      <c r="H19" s="47" t="s">
        <v>7</v>
      </c>
      <c r="I19" s="47" t="s">
        <v>7</v>
      </c>
      <c r="J19" s="47" t="s">
        <v>7</v>
      </c>
      <c r="K19" s="47" t="s">
        <v>7</v>
      </c>
      <c r="L19" s="47" t="s">
        <v>7</v>
      </c>
      <c r="M19" s="54"/>
      <c r="N19" s="47" t="s">
        <v>7</v>
      </c>
      <c r="O19" s="47" t="s">
        <v>7</v>
      </c>
    </row>
    <row r="20" spans="2:16" ht="18.600000000000001" x14ac:dyDescent="0.3">
      <c r="B20" s="120" t="s">
        <v>87</v>
      </c>
      <c r="C20" s="120"/>
      <c r="D20" s="120"/>
      <c r="E20" s="120"/>
      <c r="F20" s="120"/>
      <c r="G20" s="120"/>
      <c r="H20" s="120"/>
      <c r="I20" s="120"/>
    </row>
    <row r="21" spans="2:16" x14ac:dyDescent="0.3">
      <c r="B21" s="69"/>
      <c r="C21" s="69"/>
      <c r="D21" s="69"/>
      <c r="E21" s="69"/>
      <c r="F21" s="69"/>
      <c r="G21" s="69"/>
      <c r="H21" s="69"/>
      <c r="I21" s="69"/>
    </row>
    <row r="22" spans="2:16" x14ac:dyDescent="0.3">
      <c r="B22" s="69"/>
      <c r="C22" s="69"/>
      <c r="D22" s="69"/>
      <c r="E22" s="69"/>
      <c r="F22" s="69"/>
      <c r="G22" s="69"/>
      <c r="H22" s="69"/>
      <c r="I22" s="69"/>
    </row>
    <row r="23" spans="2:16" x14ac:dyDescent="0.3">
      <c r="B23" s="65" t="s">
        <v>56</v>
      </c>
    </row>
    <row r="24" spans="2:16" x14ac:dyDescent="0.3">
      <c r="B24" s="59" t="s">
        <v>143</v>
      </c>
    </row>
    <row r="25" spans="2:16" s="30" customFormat="1" x14ac:dyDescent="0.3">
      <c r="B25" s="133" t="s">
        <v>139</v>
      </c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</row>
    <row r="26" spans="2:16" s="30" customFormat="1" ht="15.75" customHeight="1" x14ac:dyDescent="0.3">
      <c r="C26" s="130" t="s">
        <v>59</v>
      </c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61"/>
    </row>
    <row r="27" spans="2:16" s="30" customFormat="1" ht="31.5" customHeight="1" x14ac:dyDescent="0.3">
      <c r="C27" s="130" t="s">
        <v>60</v>
      </c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61"/>
    </row>
    <row r="28" spans="2:16" s="30" customFormat="1" ht="15.75" customHeight="1" x14ac:dyDescent="0.3">
      <c r="C28" s="130" t="s">
        <v>61</v>
      </c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61"/>
    </row>
    <row r="29" spans="2:16" s="30" customFormat="1" ht="15.75" customHeight="1" x14ac:dyDescent="0.3">
      <c r="C29" s="130" t="s">
        <v>62</v>
      </c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61"/>
    </row>
    <row r="30" spans="2:16" s="30" customFormat="1" x14ac:dyDescent="0.3">
      <c r="C30" s="130" t="s">
        <v>63</v>
      </c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62"/>
    </row>
    <row r="31" spans="2:16" s="30" customFormat="1" x14ac:dyDescent="0.3">
      <c r="C31" s="130" t="s">
        <v>64</v>
      </c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62"/>
    </row>
    <row r="32" spans="2:16" s="30" customFormat="1" x14ac:dyDescent="0.3">
      <c r="C32" s="130" t="s">
        <v>65</v>
      </c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62"/>
    </row>
    <row r="33" spans="2:21" s="30" customFormat="1" ht="15.75" customHeight="1" x14ac:dyDescent="0.3">
      <c r="C33" s="130" t="s">
        <v>66</v>
      </c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61"/>
    </row>
    <row r="34" spans="2:21" s="30" customFormat="1" ht="15.75" customHeight="1" x14ac:dyDescent="0.3">
      <c r="C34" s="130" t="s">
        <v>67</v>
      </c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61"/>
    </row>
    <row r="35" spans="2:21" s="30" customFormat="1" x14ac:dyDescent="0.3">
      <c r="C35" s="130" t="s">
        <v>68</v>
      </c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62"/>
    </row>
    <row r="36" spans="2:21" s="30" customFormat="1" ht="15.75" customHeight="1" x14ac:dyDescent="0.3">
      <c r="C36" s="130" t="s">
        <v>69</v>
      </c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61"/>
    </row>
    <row r="37" spans="2:21" s="30" customFormat="1" ht="60.6" customHeight="1" x14ac:dyDescent="0.3">
      <c r="C37" s="130" t="s">
        <v>70</v>
      </c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61"/>
    </row>
    <row r="38" spans="2:21" s="30" customFormat="1" ht="15.75" customHeight="1" x14ac:dyDescent="0.3">
      <c r="C38" s="130" t="s">
        <v>71</v>
      </c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61"/>
    </row>
    <row r="39" spans="2:21" s="30" customFormat="1" ht="21.75" customHeight="1" x14ac:dyDescent="0.3">
      <c r="B39" s="130" t="s">
        <v>105</v>
      </c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</row>
    <row r="40" spans="2:21" s="30" customFormat="1" ht="55.5" customHeight="1" x14ac:dyDescent="0.3">
      <c r="B40" s="130" t="s">
        <v>117</v>
      </c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62"/>
      <c r="P40" s="62"/>
      <c r="Q40" s="62"/>
      <c r="R40" s="62"/>
      <c r="S40" s="62"/>
      <c r="T40" s="62"/>
      <c r="U40" s="62"/>
    </row>
    <row r="41" spans="2:21" s="30" customFormat="1" ht="20.25" customHeight="1" x14ac:dyDescent="0.3">
      <c r="B41" s="130" t="s">
        <v>140</v>
      </c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62"/>
      <c r="P41" s="62"/>
      <c r="Q41" s="62"/>
      <c r="R41" s="62"/>
      <c r="S41" s="62"/>
      <c r="T41" s="62"/>
      <c r="U41" s="62"/>
    </row>
    <row r="42" spans="2:21" x14ac:dyDescent="0.3">
      <c r="B42" s="130" t="s">
        <v>106</v>
      </c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</row>
    <row r="43" spans="2:21" ht="20.25" customHeight="1" x14ac:dyDescent="0.3">
      <c r="B43" s="130" t="s">
        <v>107</v>
      </c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</row>
    <row r="44" spans="2:21" x14ac:dyDescent="0.3">
      <c r="B44" s="130" t="s">
        <v>108</v>
      </c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</row>
    <row r="45" spans="2:21" x14ac:dyDescent="0.3">
      <c r="B45" s="130" t="s">
        <v>72</v>
      </c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</row>
    <row r="46" spans="2:21" ht="31.5" customHeight="1" x14ac:dyDescent="0.3">
      <c r="B46" s="134" t="s">
        <v>119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</row>
    <row r="47" spans="2:21" x14ac:dyDescent="0.3">
      <c r="B47" s="130" t="s">
        <v>73</v>
      </c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</row>
    <row r="48" spans="2:21" ht="32.25" customHeight="1" x14ac:dyDescent="0.3">
      <c r="B48" s="130" t="s">
        <v>141</v>
      </c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</row>
    <row r="49" spans="2:15" ht="36" customHeight="1" x14ac:dyDescent="0.3">
      <c r="B49" s="130" t="s">
        <v>142</v>
      </c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</row>
  </sheetData>
  <mergeCells count="27">
    <mergeCell ref="B39:O39"/>
    <mergeCell ref="B42:O42"/>
    <mergeCell ref="B43:O43"/>
    <mergeCell ref="B49:O49"/>
    <mergeCell ref="C38:O38"/>
    <mergeCell ref="B44:O44"/>
    <mergeCell ref="B45:O45"/>
    <mergeCell ref="B46:O46"/>
    <mergeCell ref="B47:O47"/>
    <mergeCell ref="B48:O48"/>
    <mergeCell ref="B40:N40"/>
    <mergeCell ref="B41:N41"/>
    <mergeCell ref="C33:O33"/>
    <mergeCell ref="C34:O34"/>
    <mergeCell ref="C35:O35"/>
    <mergeCell ref="C36:O36"/>
    <mergeCell ref="C37:O37"/>
    <mergeCell ref="C31:O31"/>
    <mergeCell ref="C32:O32"/>
    <mergeCell ref="B4:O4"/>
    <mergeCell ref="B25:N25"/>
    <mergeCell ref="B20:I20"/>
    <mergeCell ref="C26:O26"/>
    <mergeCell ref="C27:O27"/>
    <mergeCell ref="C28:O28"/>
    <mergeCell ref="C29:O29"/>
    <mergeCell ref="C30:O30"/>
  </mergeCells>
  <pageMargins left="0.25" right="0.25" top="0.75" bottom="0.75" header="0.3" footer="0.3"/>
  <pageSetup paperSize="8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R87"/>
  <sheetViews>
    <sheetView topLeftCell="D28" zoomScale="80" zoomScaleNormal="80" zoomScaleSheetLayoutView="70" workbookViewId="0">
      <selection activeCell="J19" sqref="J19"/>
    </sheetView>
  </sheetViews>
  <sheetFormatPr defaultColWidth="9.109375" defaultRowHeight="14.4" x14ac:dyDescent="0.3"/>
  <cols>
    <col min="1" max="1" width="3.6640625" style="37" customWidth="1"/>
    <col min="2" max="2" width="11.6640625" style="36" customWidth="1"/>
    <col min="3" max="3" width="19.44140625" style="36" customWidth="1"/>
    <col min="4" max="4" width="12.44140625" style="36" customWidth="1"/>
    <col min="5" max="5" width="10" style="36" customWidth="1"/>
    <col min="6" max="6" width="14.109375" style="36" customWidth="1"/>
    <col min="7" max="8" width="18.88671875" style="36" customWidth="1"/>
    <col min="9" max="9" width="20.6640625" style="36" customWidth="1"/>
    <col min="10" max="10" width="19.109375" style="36" customWidth="1"/>
    <col min="11" max="11" width="23.6640625" style="36" customWidth="1"/>
    <col min="12" max="12" width="27.109375" style="36" customWidth="1"/>
    <col min="13" max="13" width="19.33203125" style="36" customWidth="1"/>
    <col min="14" max="14" width="21.109375" style="36" customWidth="1"/>
    <col min="15" max="15" width="17.109375" style="36" customWidth="1"/>
    <col min="16" max="16" width="21.6640625" style="36" customWidth="1"/>
    <col min="17" max="18" width="12.44140625" style="36" bestFit="1" customWidth="1"/>
    <col min="19" max="19" width="14.6640625" style="36" customWidth="1"/>
    <col min="20" max="20" width="10.6640625" style="36" customWidth="1"/>
    <col min="21" max="21" width="15" style="36" customWidth="1"/>
    <col min="22" max="22" width="15.109375" style="36" customWidth="1"/>
    <col min="23" max="16384" width="9.109375" style="36"/>
  </cols>
  <sheetData>
    <row r="1" spans="2:44" s="2" customFormat="1" ht="15.6" x14ac:dyDescent="0.3">
      <c r="L1" s="5"/>
      <c r="M1" s="5"/>
      <c r="N1" s="5"/>
      <c r="O1" s="5"/>
    </row>
    <row r="2" spans="2:44" s="2" customFormat="1" ht="15.6" x14ac:dyDescent="0.3">
      <c r="L2" s="5"/>
      <c r="M2" s="5"/>
      <c r="N2" s="5"/>
      <c r="O2" s="5"/>
    </row>
    <row r="3" spans="2:44" s="2" customFormat="1" ht="15.6" x14ac:dyDescent="0.3">
      <c r="L3" s="5"/>
      <c r="M3" s="5"/>
      <c r="N3" s="5"/>
      <c r="O3" s="5"/>
    </row>
    <row r="4" spans="2:44" s="2" customFormat="1" ht="17.399999999999999" x14ac:dyDescent="0.3">
      <c r="B4" s="121" t="s">
        <v>38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4" s="2" customFormat="1" ht="15.6" x14ac:dyDescent="0.3">
      <c r="L5" s="5"/>
      <c r="M5" s="5"/>
      <c r="N5" s="5"/>
      <c r="O5" s="5"/>
    </row>
    <row r="6" spans="2:44" s="2" customFormat="1" ht="17.399999999999999" x14ac:dyDescent="0.3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2:44" s="2" customFormat="1" ht="15.6" x14ac:dyDescent="0.3"/>
    <row r="8" spans="2:44" s="2" customFormat="1" ht="15.6" x14ac:dyDescent="0.3">
      <c r="E8" s="12" t="s">
        <v>156</v>
      </c>
      <c r="F8" s="15"/>
      <c r="G8" s="15"/>
      <c r="H8" s="15"/>
      <c r="I8" s="15"/>
      <c r="J8" s="15"/>
      <c r="K8" s="15"/>
      <c r="L8" s="15"/>
    </row>
    <row r="9" spans="2:44" s="2" customFormat="1" ht="15.6" x14ac:dyDescent="0.3">
      <c r="E9" s="24" t="s">
        <v>11</v>
      </c>
      <c r="F9" s="24"/>
      <c r="G9" s="24"/>
      <c r="H9" s="24"/>
      <c r="I9" s="24"/>
      <c r="J9" s="24"/>
      <c r="K9" s="24"/>
      <c r="L9" s="24"/>
    </row>
    <row r="10" spans="2:44" s="2" customFormat="1" ht="15.6" x14ac:dyDescent="0.3">
      <c r="E10" s="5"/>
      <c r="F10" s="15"/>
      <c r="G10" s="15"/>
      <c r="H10" s="15"/>
      <c r="I10" s="15"/>
      <c r="J10" s="15"/>
      <c r="K10" s="15"/>
      <c r="L10" s="15"/>
    </row>
    <row r="11" spans="2:44" s="6" customFormat="1" ht="15.6" x14ac:dyDescent="0.3">
      <c r="E11" s="12" t="s">
        <v>212</v>
      </c>
      <c r="F11" s="9"/>
      <c r="G11" s="9"/>
      <c r="H11" s="9"/>
      <c r="I11" s="9"/>
      <c r="J11" s="9"/>
      <c r="K11" s="9"/>
      <c r="L11" s="9"/>
    </row>
    <row r="12" spans="2:44" s="29" customFormat="1" ht="15.6" x14ac:dyDescent="0.3">
      <c r="F12" s="30"/>
      <c r="G12" s="30"/>
      <c r="H12" s="30"/>
      <c r="I12" s="30"/>
      <c r="J12" s="30"/>
      <c r="K12" s="30"/>
      <c r="Q12" s="7"/>
      <c r="R12" s="17"/>
      <c r="S12" s="17"/>
      <c r="T12" s="17"/>
      <c r="U12" s="17"/>
      <c r="V12" s="17"/>
    </row>
    <row r="13" spans="2:44" s="29" customFormat="1" ht="15.6" x14ac:dyDescent="0.3">
      <c r="F13" s="30"/>
      <c r="G13" s="30"/>
      <c r="H13" s="30"/>
      <c r="I13" s="30"/>
      <c r="J13" s="30"/>
      <c r="K13" s="30"/>
      <c r="Q13" s="7"/>
      <c r="R13" s="17"/>
      <c r="S13" s="17"/>
      <c r="T13" s="17"/>
      <c r="U13" s="17"/>
      <c r="V13" s="17"/>
    </row>
    <row r="14" spans="2:44" s="29" customFormat="1" ht="15.6" x14ac:dyDescent="0.3">
      <c r="F14" s="30"/>
      <c r="G14" s="30"/>
      <c r="H14" s="30"/>
      <c r="I14" s="30"/>
      <c r="J14" s="30"/>
      <c r="K14" s="30"/>
      <c r="Q14" s="7"/>
      <c r="R14" s="17"/>
      <c r="S14" s="17"/>
      <c r="T14" s="17"/>
      <c r="U14" s="17"/>
      <c r="V14" s="17"/>
    </row>
    <row r="15" spans="2:44" s="29" customFormat="1" ht="15.6" x14ac:dyDescent="0.3">
      <c r="E15" s="12"/>
      <c r="F15" s="30"/>
      <c r="G15" s="30"/>
      <c r="H15" s="30"/>
      <c r="I15" s="30"/>
      <c r="J15" s="30"/>
      <c r="K15" s="30"/>
      <c r="Q15" s="46"/>
      <c r="R15" s="46"/>
      <c r="S15" s="46"/>
      <c r="T15" s="46"/>
      <c r="U15" s="46"/>
      <c r="V15" s="46"/>
    </row>
    <row r="16" spans="2:44" s="7" customFormat="1" ht="44.25" customHeight="1" x14ac:dyDescent="0.3">
      <c r="B16" s="117" t="s">
        <v>23</v>
      </c>
      <c r="C16" s="117" t="s">
        <v>13</v>
      </c>
      <c r="D16" s="117" t="s">
        <v>12</v>
      </c>
      <c r="E16" s="117" t="s">
        <v>149</v>
      </c>
      <c r="F16" s="117" t="s">
        <v>150</v>
      </c>
      <c r="G16" s="117" t="s">
        <v>37</v>
      </c>
      <c r="H16" s="117"/>
      <c r="I16" s="117"/>
      <c r="J16" s="117"/>
      <c r="K16" s="117"/>
      <c r="L16" s="117" t="s">
        <v>152</v>
      </c>
      <c r="M16" s="117" t="s">
        <v>112</v>
      </c>
      <c r="N16" s="135" t="s">
        <v>36</v>
      </c>
      <c r="O16" s="135" t="s">
        <v>113</v>
      </c>
      <c r="P16" s="137" t="s">
        <v>35</v>
      </c>
      <c r="Q16" s="141" t="s">
        <v>40</v>
      </c>
      <c r="R16" s="141" t="s">
        <v>41</v>
      </c>
      <c r="S16" s="141" t="s">
        <v>42</v>
      </c>
      <c r="T16" s="143" t="s">
        <v>8</v>
      </c>
      <c r="U16" s="141" t="s">
        <v>43</v>
      </c>
      <c r="V16" s="141" t="s">
        <v>44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</row>
    <row r="17" spans="1:22" s="42" customFormat="1" ht="121.5" customHeight="1" x14ac:dyDescent="0.3">
      <c r="A17" s="43"/>
      <c r="B17" s="117"/>
      <c r="C17" s="117"/>
      <c r="D17" s="117"/>
      <c r="E17" s="117"/>
      <c r="F17" s="117"/>
      <c r="G17" s="48" t="s">
        <v>45</v>
      </c>
      <c r="H17" s="48" t="s">
        <v>151</v>
      </c>
      <c r="I17" s="48" t="s">
        <v>51</v>
      </c>
      <c r="J17" s="35" t="s">
        <v>34</v>
      </c>
      <c r="K17" s="48" t="s">
        <v>153</v>
      </c>
      <c r="L17" s="117"/>
      <c r="M17" s="117"/>
      <c r="N17" s="135"/>
      <c r="O17" s="135"/>
      <c r="P17" s="137"/>
      <c r="Q17" s="142"/>
      <c r="R17" s="142"/>
      <c r="S17" s="142"/>
      <c r="T17" s="144"/>
      <c r="U17" s="142"/>
      <c r="V17" s="142"/>
    </row>
    <row r="18" spans="1:22" s="42" customFormat="1" ht="18.600000000000001" x14ac:dyDescent="0.3">
      <c r="A18" s="43"/>
      <c r="B18" s="35">
        <v>1</v>
      </c>
      <c r="C18" s="35">
        <v>2</v>
      </c>
      <c r="D18" s="35">
        <v>3</v>
      </c>
      <c r="E18" s="35">
        <v>4</v>
      </c>
      <c r="F18" s="35">
        <v>5</v>
      </c>
      <c r="G18" s="35">
        <v>6</v>
      </c>
      <c r="H18" s="35">
        <v>7</v>
      </c>
      <c r="I18" s="35">
        <v>8</v>
      </c>
      <c r="J18" s="35">
        <v>9</v>
      </c>
      <c r="K18" s="35">
        <v>10</v>
      </c>
      <c r="L18" s="35">
        <v>11</v>
      </c>
      <c r="M18" s="35">
        <v>12</v>
      </c>
      <c r="N18" s="35">
        <v>13</v>
      </c>
      <c r="O18" s="35">
        <v>14</v>
      </c>
      <c r="P18" s="35">
        <v>15</v>
      </c>
      <c r="Q18" s="49" t="s">
        <v>46</v>
      </c>
      <c r="R18" s="49" t="s">
        <v>47</v>
      </c>
      <c r="S18" s="49" t="s">
        <v>48</v>
      </c>
      <c r="T18" s="49" t="s">
        <v>8</v>
      </c>
      <c r="U18" s="45" t="s">
        <v>49</v>
      </c>
      <c r="V18" s="45" t="s">
        <v>50</v>
      </c>
    </row>
    <row r="19" spans="1:22" s="42" customFormat="1" ht="55.2" x14ac:dyDescent="0.3">
      <c r="A19" s="43"/>
      <c r="B19" s="91" t="s">
        <v>157</v>
      </c>
      <c r="C19" s="92" t="s">
        <v>158</v>
      </c>
      <c r="D19" s="93" t="s">
        <v>7</v>
      </c>
      <c r="E19" s="93" t="s">
        <v>7</v>
      </c>
      <c r="F19" s="93" t="s">
        <v>7</v>
      </c>
      <c r="G19" s="93" t="s">
        <v>7</v>
      </c>
      <c r="H19" s="93" t="s">
        <v>7</v>
      </c>
      <c r="I19" s="93" t="s">
        <v>7</v>
      </c>
      <c r="J19" s="93" t="s">
        <v>7</v>
      </c>
      <c r="K19" s="93" t="s">
        <v>7</v>
      </c>
      <c r="L19" s="93" t="s">
        <v>7</v>
      </c>
      <c r="M19" s="93" t="s">
        <v>7</v>
      </c>
      <c r="N19" s="93" t="s">
        <v>7</v>
      </c>
      <c r="O19" s="93" t="s">
        <v>7</v>
      </c>
      <c r="P19" s="93" t="s">
        <v>7</v>
      </c>
      <c r="Q19" s="93" t="s">
        <v>7</v>
      </c>
      <c r="R19" s="93" t="s">
        <v>7</v>
      </c>
      <c r="S19" s="93" t="s">
        <v>7</v>
      </c>
      <c r="T19" s="93" t="s">
        <v>7</v>
      </c>
      <c r="U19" s="93" t="s">
        <v>7</v>
      </c>
      <c r="V19" s="93" t="s">
        <v>7</v>
      </c>
    </row>
    <row r="20" spans="1:22" s="42" customFormat="1" ht="55.2" x14ac:dyDescent="0.3">
      <c r="A20" s="43"/>
      <c r="B20" s="94" t="s">
        <v>159</v>
      </c>
      <c r="C20" s="92" t="s">
        <v>158</v>
      </c>
      <c r="D20" s="93" t="s">
        <v>7</v>
      </c>
      <c r="E20" s="93" t="s">
        <v>7</v>
      </c>
      <c r="F20" s="93" t="s">
        <v>7</v>
      </c>
      <c r="G20" s="93" t="s">
        <v>7</v>
      </c>
      <c r="H20" s="93" t="s">
        <v>7</v>
      </c>
      <c r="I20" s="93" t="s">
        <v>7</v>
      </c>
      <c r="J20" s="93" t="s">
        <v>7</v>
      </c>
      <c r="K20" s="93" t="s">
        <v>7</v>
      </c>
      <c r="L20" s="93" t="s">
        <v>7</v>
      </c>
      <c r="M20" s="93" t="s">
        <v>7</v>
      </c>
      <c r="N20" s="93" t="s">
        <v>7</v>
      </c>
      <c r="O20" s="93" t="s">
        <v>7</v>
      </c>
      <c r="P20" s="93" t="s">
        <v>7</v>
      </c>
      <c r="Q20" s="93" t="s">
        <v>7</v>
      </c>
      <c r="R20" s="93" t="s">
        <v>7</v>
      </c>
      <c r="S20" s="93" t="s">
        <v>7</v>
      </c>
      <c r="T20" s="93" t="s">
        <v>7</v>
      </c>
      <c r="U20" s="93" t="s">
        <v>7</v>
      </c>
      <c r="V20" s="93" t="s">
        <v>7</v>
      </c>
    </row>
    <row r="21" spans="1:22" s="42" customFormat="1" ht="124.2" x14ac:dyDescent="0.3">
      <c r="A21" s="43"/>
      <c r="B21" s="94" t="s">
        <v>160</v>
      </c>
      <c r="C21" s="92" t="s">
        <v>161</v>
      </c>
      <c r="D21" s="93" t="s">
        <v>7</v>
      </c>
      <c r="E21" s="93" t="s">
        <v>7</v>
      </c>
      <c r="F21" s="93" t="s">
        <v>7</v>
      </c>
      <c r="G21" s="93" t="s">
        <v>7</v>
      </c>
      <c r="H21" s="93" t="s">
        <v>7</v>
      </c>
      <c r="I21" s="93" t="s">
        <v>7</v>
      </c>
      <c r="J21" s="93" t="s">
        <v>7</v>
      </c>
      <c r="K21" s="93" t="s">
        <v>7</v>
      </c>
      <c r="L21" s="93" t="s">
        <v>7</v>
      </c>
      <c r="M21" s="93" t="s">
        <v>7</v>
      </c>
      <c r="N21" s="93" t="s">
        <v>7</v>
      </c>
      <c r="O21" s="93" t="s">
        <v>7</v>
      </c>
      <c r="P21" s="93" t="s">
        <v>7</v>
      </c>
      <c r="Q21" s="93" t="s">
        <v>7</v>
      </c>
      <c r="R21" s="93" t="s">
        <v>7</v>
      </c>
      <c r="S21" s="93" t="s">
        <v>7</v>
      </c>
      <c r="T21" s="93" t="s">
        <v>7</v>
      </c>
      <c r="U21" s="93" t="s">
        <v>7</v>
      </c>
      <c r="V21" s="93" t="s">
        <v>7</v>
      </c>
    </row>
    <row r="22" spans="1:22" s="42" customFormat="1" ht="69" x14ac:dyDescent="0.3">
      <c r="A22" s="43"/>
      <c r="B22" s="95" t="s">
        <v>160</v>
      </c>
      <c r="C22" s="92" t="s">
        <v>162</v>
      </c>
      <c r="D22" s="93" t="s">
        <v>7</v>
      </c>
      <c r="E22" s="93" t="s">
        <v>7</v>
      </c>
      <c r="F22" s="93" t="s">
        <v>7</v>
      </c>
      <c r="G22" s="93" t="s">
        <v>7</v>
      </c>
      <c r="H22" s="93" t="s">
        <v>7</v>
      </c>
      <c r="I22" s="93" t="s">
        <v>7</v>
      </c>
      <c r="J22" s="93" t="s">
        <v>7</v>
      </c>
      <c r="K22" s="93" t="s">
        <v>7</v>
      </c>
      <c r="L22" s="93" t="s">
        <v>7</v>
      </c>
      <c r="M22" s="93" t="s">
        <v>7</v>
      </c>
      <c r="N22" s="93" t="s">
        <v>7</v>
      </c>
      <c r="O22" s="93" t="s">
        <v>7</v>
      </c>
      <c r="P22" s="93" t="s">
        <v>7</v>
      </c>
      <c r="Q22" s="93" t="s">
        <v>7</v>
      </c>
      <c r="R22" s="93" t="s">
        <v>7</v>
      </c>
      <c r="S22" s="93" t="s">
        <v>7</v>
      </c>
      <c r="T22" s="93" t="s">
        <v>7</v>
      </c>
      <c r="U22" s="93" t="s">
        <v>7</v>
      </c>
      <c r="V22" s="93" t="s">
        <v>7</v>
      </c>
    </row>
    <row r="23" spans="1:22" s="42" customFormat="1" ht="96.6" x14ac:dyDescent="0.3">
      <c r="A23" s="43"/>
      <c r="B23" s="95" t="s">
        <v>160</v>
      </c>
      <c r="C23" s="112" t="s">
        <v>163</v>
      </c>
      <c r="D23" s="114" t="s">
        <v>164</v>
      </c>
      <c r="E23" s="88">
        <v>2025</v>
      </c>
      <c r="F23" s="88">
        <v>2029</v>
      </c>
      <c r="G23" s="89">
        <f>SUM('20.1'!U23)</f>
        <v>18385.5</v>
      </c>
      <c r="H23" s="88">
        <f>SUM(G23*1.2)</f>
        <v>22062.6</v>
      </c>
      <c r="I23" s="93" t="s">
        <v>7</v>
      </c>
      <c r="J23" s="93" t="s">
        <v>7</v>
      </c>
      <c r="K23" s="93" t="s">
        <v>7</v>
      </c>
      <c r="L23" s="93" t="s">
        <v>7</v>
      </c>
      <c r="M23" s="93" t="s">
        <v>7</v>
      </c>
      <c r="N23" s="93" t="s">
        <v>7</v>
      </c>
      <c r="O23" s="93" t="s">
        <v>7</v>
      </c>
      <c r="P23" s="93" t="s">
        <v>7</v>
      </c>
      <c r="Q23" s="93" t="s">
        <v>7</v>
      </c>
      <c r="R23" s="93" t="s">
        <v>7</v>
      </c>
      <c r="S23" s="93" t="s">
        <v>7</v>
      </c>
      <c r="T23" s="93" t="s">
        <v>7</v>
      </c>
      <c r="U23" s="93" t="s">
        <v>7</v>
      </c>
      <c r="V23" s="93" t="s">
        <v>7</v>
      </c>
    </row>
    <row r="24" spans="1:22" s="42" customFormat="1" ht="96.6" x14ac:dyDescent="0.3">
      <c r="A24" s="43"/>
      <c r="B24" s="95" t="s">
        <v>160</v>
      </c>
      <c r="C24" s="113" t="s">
        <v>163</v>
      </c>
      <c r="D24" s="114" t="s">
        <v>164</v>
      </c>
      <c r="E24" s="88">
        <v>2025</v>
      </c>
      <c r="F24" s="88">
        <v>2029</v>
      </c>
      <c r="G24" s="89">
        <f>SUM('20.1'!U24)</f>
        <v>33421.050000000003</v>
      </c>
      <c r="H24" s="88">
        <f>SUM(G24*1.2)</f>
        <v>40105.26</v>
      </c>
      <c r="I24" s="93" t="s">
        <v>7</v>
      </c>
      <c r="J24" s="93" t="s">
        <v>7</v>
      </c>
      <c r="K24" s="93" t="s">
        <v>7</v>
      </c>
      <c r="L24" s="93" t="s">
        <v>7</v>
      </c>
      <c r="M24" s="93" t="s">
        <v>7</v>
      </c>
      <c r="N24" s="93" t="s">
        <v>7</v>
      </c>
      <c r="O24" s="93" t="s">
        <v>7</v>
      </c>
      <c r="P24" s="93" t="s">
        <v>7</v>
      </c>
      <c r="Q24" s="93" t="s">
        <v>7</v>
      </c>
      <c r="R24" s="93" t="s">
        <v>7</v>
      </c>
      <c r="S24" s="93" t="s">
        <v>7</v>
      </c>
      <c r="T24" s="93" t="s">
        <v>7</v>
      </c>
      <c r="U24" s="93" t="s">
        <v>7</v>
      </c>
      <c r="V24" s="93" t="s">
        <v>7</v>
      </c>
    </row>
    <row r="25" spans="1:22" s="42" customFormat="1" ht="82.8" x14ac:dyDescent="0.3">
      <c r="A25" s="43"/>
      <c r="B25" s="96" t="s">
        <v>165</v>
      </c>
      <c r="C25" s="92" t="s">
        <v>166</v>
      </c>
      <c r="D25" s="95" t="s">
        <v>7</v>
      </c>
      <c r="E25" s="95" t="s">
        <v>7</v>
      </c>
      <c r="F25" s="95" t="s">
        <v>7</v>
      </c>
      <c r="G25" s="95" t="s">
        <v>7</v>
      </c>
      <c r="H25" s="95" t="s">
        <v>7</v>
      </c>
      <c r="I25" s="93" t="s">
        <v>7</v>
      </c>
      <c r="J25" s="93" t="s">
        <v>7</v>
      </c>
      <c r="K25" s="93" t="s">
        <v>7</v>
      </c>
      <c r="L25" s="93" t="s">
        <v>7</v>
      </c>
      <c r="M25" s="93" t="s">
        <v>7</v>
      </c>
      <c r="N25" s="93" t="s">
        <v>7</v>
      </c>
      <c r="O25" s="93" t="s">
        <v>7</v>
      </c>
      <c r="P25" s="93" t="s">
        <v>7</v>
      </c>
      <c r="Q25" s="93" t="s">
        <v>7</v>
      </c>
      <c r="R25" s="93" t="s">
        <v>7</v>
      </c>
      <c r="S25" s="93" t="s">
        <v>7</v>
      </c>
      <c r="T25" s="93" t="s">
        <v>7</v>
      </c>
      <c r="U25" s="93" t="s">
        <v>7</v>
      </c>
      <c r="V25" s="93" t="s">
        <v>7</v>
      </c>
    </row>
    <row r="26" spans="1:22" s="42" customFormat="1" ht="69" x14ac:dyDescent="0.3">
      <c r="A26" s="43"/>
      <c r="B26" s="96" t="s">
        <v>167</v>
      </c>
      <c r="C26" s="92" t="s">
        <v>168</v>
      </c>
      <c r="D26" s="95" t="s">
        <v>7</v>
      </c>
      <c r="E26" s="95" t="s">
        <v>7</v>
      </c>
      <c r="F26" s="95" t="s">
        <v>7</v>
      </c>
      <c r="G26" s="95" t="s">
        <v>7</v>
      </c>
      <c r="H26" s="95" t="s">
        <v>7</v>
      </c>
      <c r="I26" s="93" t="s">
        <v>7</v>
      </c>
      <c r="J26" s="93" t="s">
        <v>7</v>
      </c>
      <c r="K26" s="93" t="s">
        <v>7</v>
      </c>
      <c r="L26" s="93" t="s">
        <v>7</v>
      </c>
      <c r="M26" s="93" t="s">
        <v>7</v>
      </c>
      <c r="N26" s="93" t="s">
        <v>7</v>
      </c>
      <c r="O26" s="93" t="s">
        <v>7</v>
      </c>
      <c r="P26" s="93" t="s">
        <v>7</v>
      </c>
      <c r="Q26" s="93" t="s">
        <v>7</v>
      </c>
      <c r="R26" s="93" t="s">
        <v>7</v>
      </c>
      <c r="S26" s="93" t="s">
        <v>7</v>
      </c>
      <c r="T26" s="93" t="s">
        <v>7</v>
      </c>
      <c r="U26" s="93" t="s">
        <v>7</v>
      </c>
      <c r="V26" s="93" t="s">
        <v>7</v>
      </c>
    </row>
    <row r="27" spans="1:22" s="42" customFormat="1" ht="193.2" x14ac:dyDescent="0.3">
      <c r="A27" s="43"/>
      <c r="B27" s="95" t="s">
        <v>167</v>
      </c>
      <c r="C27" s="115" t="s">
        <v>169</v>
      </c>
      <c r="D27" s="114" t="s">
        <v>170</v>
      </c>
      <c r="E27" s="88">
        <v>2025</v>
      </c>
      <c r="F27" s="88">
        <v>2029</v>
      </c>
      <c r="G27" s="88">
        <f>SUM('20.1'!U27)</f>
        <v>6203.68</v>
      </c>
      <c r="H27" s="88">
        <f>SUM(G27*1.2)</f>
        <v>7444.4160000000002</v>
      </c>
      <c r="I27" s="93" t="s">
        <v>7</v>
      </c>
      <c r="J27" s="93" t="s">
        <v>7</v>
      </c>
      <c r="K27" s="93" t="s">
        <v>7</v>
      </c>
      <c r="L27" s="93" t="s">
        <v>7</v>
      </c>
      <c r="M27" s="93" t="s">
        <v>7</v>
      </c>
      <c r="N27" s="93" t="s">
        <v>7</v>
      </c>
      <c r="O27" s="93" t="s">
        <v>7</v>
      </c>
      <c r="P27" s="93" t="s">
        <v>7</v>
      </c>
      <c r="Q27" s="93" t="s">
        <v>7</v>
      </c>
      <c r="R27" s="93" t="s">
        <v>7</v>
      </c>
      <c r="S27" s="93" t="s">
        <v>7</v>
      </c>
      <c r="T27" s="93" t="s">
        <v>7</v>
      </c>
      <c r="U27" s="93" t="s">
        <v>7</v>
      </c>
      <c r="V27" s="93" t="s">
        <v>7</v>
      </c>
    </row>
    <row r="28" spans="1:22" s="42" customFormat="1" ht="193.2" x14ac:dyDescent="0.3">
      <c r="A28" s="43"/>
      <c r="B28" s="95" t="s">
        <v>167</v>
      </c>
      <c r="C28" s="115" t="s">
        <v>169</v>
      </c>
      <c r="D28" s="114" t="s">
        <v>170</v>
      </c>
      <c r="E28" s="88">
        <v>2025</v>
      </c>
      <c r="F28" s="88">
        <v>2029</v>
      </c>
      <c r="G28" s="88">
        <f>SUM('20.1'!U28)</f>
        <v>4039.2</v>
      </c>
      <c r="H28" s="88">
        <f t="shared" ref="H28:H34" si="0">SUM(G28*1.2)</f>
        <v>4847.04</v>
      </c>
      <c r="I28" s="93" t="s">
        <v>7</v>
      </c>
      <c r="J28" s="93" t="s">
        <v>7</v>
      </c>
      <c r="K28" s="93" t="s">
        <v>7</v>
      </c>
      <c r="L28" s="93" t="s">
        <v>7</v>
      </c>
      <c r="M28" s="93" t="s">
        <v>7</v>
      </c>
      <c r="N28" s="93" t="s">
        <v>7</v>
      </c>
      <c r="O28" s="93" t="s">
        <v>7</v>
      </c>
      <c r="P28" s="93" t="s">
        <v>7</v>
      </c>
      <c r="Q28" s="93" t="s">
        <v>7</v>
      </c>
      <c r="R28" s="93" t="s">
        <v>7</v>
      </c>
      <c r="S28" s="93" t="s">
        <v>7</v>
      </c>
      <c r="T28" s="93" t="s">
        <v>7</v>
      </c>
      <c r="U28" s="93" t="s">
        <v>7</v>
      </c>
      <c r="V28" s="93" t="s">
        <v>7</v>
      </c>
    </row>
    <row r="29" spans="1:22" s="42" customFormat="1" ht="193.2" x14ac:dyDescent="0.3">
      <c r="A29" s="43"/>
      <c r="B29" s="95" t="s">
        <v>167</v>
      </c>
      <c r="C29" s="115" t="s">
        <v>169</v>
      </c>
      <c r="D29" s="114" t="s">
        <v>170</v>
      </c>
      <c r="E29" s="88">
        <v>2025</v>
      </c>
      <c r="F29" s="88">
        <v>2029</v>
      </c>
      <c r="G29" s="88">
        <f>SUM('20.1'!U29)</f>
        <v>645</v>
      </c>
      <c r="H29" s="88">
        <f t="shared" si="0"/>
        <v>774</v>
      </c>
      <c r="I29" s="93" t="s">
        <v>7</v>
      </c>
      <c r="J29" s="93" t="s">
        <v>7</v>
      </c>
      <c r="K29" s="93" t="s">
        <v>7</v>
      </c>
      <c r="L29" s="93" t="s">
        <v>7</v>
      </c>
      <c r="M29" s="93" t="s">
        <v>7</v>
      </c>
      <c r="N29" s="93" t="s">
        <v>7</v>
      </c>
      <c r="O29" s="93" t="s">
        <v>7</v>
      </c>
      <c r="P29" s="93" t="s">
        <v>7</v>
      </c>
      <c r="Q29" s="93" t="s">
        <v>7</v>
      </c>
      <c r="R29" s="93" t="s">
        <v>7</v>
      </c>
      <c r="S29" s="93" t="s">
        <v>7</v>
      </c>
      <c r="T29" s="93" t="s">
        <v>7</v>
      </c>
      <c r="U29" s="93" t="s">
        <v>7</v>
      </c>
      <c r="V29" s="93" t="s">
        <v>7</v>
      </c>
    </row>
    <row r="30" spans="1:22" s="42" customFormat="1" ht="193.2" x14ac:dyDescent="0.3">
      <c r="A30" s="43"/>
      <c r="B30" s="95" t="s">
        <v>167</v>
      </c>
      <c r="C30" s="115" t="s">
        <v>169</v>
      </c>
      <c r="D30" s="114" t="s">
        <v>170</v>
      </c>
      <c r="E30" s="88">
        <v>2025</v>
      </c>
      <c r="F30" s="88">
        <v>2029</v>
      </c>
      <c r="G30" s="88">
        <f>SUM('20.1'!U30)</f>
        <v>3000.5899999999997</v>
      </c>
      <c r="H30" s="88">
        <f t="shared" si="0"/>
        <v>3600.7079999999996</v>
      </c>
      <c r="I30" s="93" t="s">
        <v>7</v>
      </c>
      <c r="J30" s="93" t="s">
        <v>7</v>
      </c>
      <c r="K30" s="93" t="s">
        <v>7</v>
      </c>
      <c r="L30" s="93" t="s">
        <v>7</v>
      </c>
      <c r="M30" s="93" t="s">
        <v>7</v>
      </c>
      <c r="N30" s="93" t="s">
        <v>7</v>
      </c>
      <c r="O30" s="93" t="s">
        <v>7</v>
      </c>
      <c r="P30" s="93" t="s">
        <v>7</v>
      </c>
      <c r="Q30" s="93" t="s">
        <v>7</v>
      </c>
      <c r="R30" s="93" t="s">
        <v>7</v>
      </c>
      <c r="S30" s="93" t="s">
        <v>7</v>
      </c>
      <c r="T30" s="93" t="s">
        <v>7</v>
      </c>
      <c r="U30" s="93" t="s">
        <v>7</v>
      </c>
      <c r="V30" s="93" t="s">
        <v>7</v>
      </c>
    </row>
    <row r="31" spans="1:22" s="42" customFormat="1" ht="193.2" x14ac:dyDescent="0.3">
      <c r="A31" s="43"/>
      <c r="B31" s="95" t="s">
        <v>167</v>
      </c>
      <c r="C31" s="115" t="s">
        <v>169</v>
      </c>
      <c r="D31" s="114" t="s">
        <v>170</v>
      </c>
      <c r="E31" s="88">
        <v>2025</v>
      </c>
      <c r="F31" s="88">
        <v>2029</v>
      </c>
      <c r="G31" s="88">
        <f>SUM('20.1'!U31)</f>
        <v>0</v>
      </c>
      <c r="H31" s="88">
        <f t="shared" si="0"/>
        <v>0</v>
      </c>
      <c r="I31" s="93" t="s">
        <v>7</v>
      </c>
      <c r="J31" s="93" t="s">
        <v>7</v>
      </c>
      <c r="K31" s="93" t="s">
        <v>7</v>
      </c>
      <c r="L31" s="93" t="s">
        <v>7</v>
      </c>
      <c r="M31" s="93" t="s">
        <v>7</v>
      </c>
      <c r="N31" s="93" t="s">
        <v>7</v>
      </c>
      <c r="O31" s="93" t="s">
        <v>7</v>
      </c>
      <c r="P31" s="93" t="s">
        <v>7</v>
      </c>
      <c r="Q31" s="93" t="s">
        <v>7</v>
      </c>
      <c r="R31" s="93" t="s">
        <v>7</v>
      </c>
      <c r="S31" s="93" t="s">
        <v>7</v>
      </c>
      <c r="T31" s="93" t="s">
        <v>7</v>
      </c>
      <c r="U31" s="93" t="s">
        <v>7</v>
      </c>
      <c r="V31" s="93" t="s">
        <v>7</v>
      </c>
    </row>
    <row r="32" spans="1:22" s="42" customFormat="1" ht="193.2" x14ac:dyDescent="0.3">
      <c r="A32" s="43"/>
      <c r="B32" s="95" t="s">
        <v>167</v>
      </c>
      <c r="C32" s="115" t="s">
        <v>169</v>
      </c>
      <c r="D32" s="114" t="s">
        <v>170</v>
      </c>
      <c r="E32" s="88">
        <v>2025</v>
      </c>
      <c r="F32" s="88">
        <v>2029</v>
      </c>
      <c r="G32" s="88">
        <f>SUM('20.1'!U32)</f>
        <v>291.89999999999998</v>
      </c>
      <c r="H32" s="88">
        <f t="shared" si="0"/>
        <v>350.28</v>
      </c>
      <c r="I32" s="93" t="s">
        <v>7</v>
      </c>
      <c r="J32" s="93" t="s">
        <v>7</v>
      </c>
      <c r="K32" s="93" t="s">
        <v>7</v>
      </c>
      <c r="L32" s="93" t="s">
        <v>7</v>
      </c>
      <c r="M32" s="93" t="s">
        <v>7</v>
      </c>
      <c r="N32" s="93" t="s">
        <v>7</v>
      </c>
      <c r="O32" s="93" t="s">
        <v>7</v>
      </c>
      <c r="P32" s="93" t="s">
        <v>7</v>
      </c>
      <c r="Q32" s="93" t="s">
        <v>7</v>
      </c>
      <c r="R32" s="93" t="s">
        <v>7</v>
      </c>
      <c r="S32" s="93" t="s">
        <v>7</v>
      </c>
      <c r="T32" s="93" t="s">
        <v>7</v>
      </c>
      <c r="U32" s="93" t="s">
        <v>7</v>
      </c>
      <c r="V32" s="93" t="s">
        <v>7</v>
      </c>
    </row>
    <row r="33" spans="1:22" s="42" customFormat="1" ht="193.2" x14ac:dyDescent="0.3">
      <c r="A33" s="43"/>
      <c r="B33" s="95" t="s">
        <v>167</v>
      </c>
      <c r="C33" s="115" t="s">
        <v>169</v>
      </c>
      <c r="D33" s="114" t="s">
        <v>170</v>
      </c>
      <c r="E33" s="88">
        <v>2025</v>
      </c>
      <c r="F33" s="88">
        <v>2029</v>
      </c>
      <c r="G33" s="88">
        <f>SUM('20.1'!U33)</f>
        <v>3976.98</v>
      </c>
      <c r="H33" s="88">
        <f t="shared" si="0"/>
        <v>4772.3760000000002</v>
      </c>
      <c r="I33" s="93" t="s">
        <v>7</v>
      </c>
      <c r="J33" s="93" t="s">
        <v>7</v>
      </c>
      <c r="K33" s="93" t="s">
        <v>7</v>
      </c>
      <c r="L33" s="93" t="s">
        <v>7</v>
      </c>
      <c r="M33" s="93" t="s">
        <v>7</v>
      </c>
      <c r="N33" s="93" t="s">
        <v>7</v>
      </c>
      <c r="O33" s="93" t="s">
        <v>7</v>
      </c>
      <c r="P33" s="93" t="s">
        <v>7</v>
      </c>
      <c r="Q33" s="93" t="s">
        <v>7</v>
      </c>
      <c r="R33" s="93" t="s">
        <v>7</v>
      </c>
      <c r="S33" s="93" t="s">
        <v>7</v>
      </c>
      <c r="T33" s="93" t="s">
        <v>7</v>
      </c>
      <c r="U33" s="93" t="s">
        <v>7</v>
      </c>
      <c r="V33" s="93" t="s">
        <v>7</v>
      </c>
    </row>
    <row r="34" spans="1:22" s="42" customFormat="1" ht="193.2" x14ac:dyDescent="0.3">
      <c r="A34" s="43"/>
      <c r="B34" s="95" t="s">
        <v>167</v>
      </c>
      <c r="C34" s="115" t="s">
        <v>169</v>
      </c>
      <c r="D34" s="114" t="s">
        <v>170</v>
      </c>
      <c r="E34" s="88">
        <v>2025</v>
      </c>
      <c r="F34" s="88">
        <v>2029</v>
      </c>
      <c r="G34" s="88">
        <f>SUM('20.1'!U34)</f>
        <v>8525.1299999999992</v>
      </c>
      <c r="H34" s="88">
        <f t="shared" si="0"/>
        <v>10230.155999999999</v>
      </c>
      <c r="I34" s="93" t="s">
        <v>7</v>
      </c>
      <c r="J34" s="93" t="s">
        <v>7</v>
      </c>
      <c r="K34" s="93" t="s">
        <v>7</v>
      </c>
      <c r="L34" s="93" t="s">
        <v>7</v>
      </c>
      <c r="M34" s="93" t="s">
        <v>7</v>
      </c>
      <c r="N34" s="93" t="s">
        <v>7</v>
      </c>
      <c r="O34" s="93" t="s">
        <v>7</v>
      </c>
      <c r="P34" s="93" t="s">
        <v>7</v>
      </c>
      <c r="Q34" s="93" t="s">
        <v>7</v>
      </c>
      <c r="R34" s="93" t="s">
        <v>7</v>
      </c>
      <c r="S34" s="93" t="s">
        <v>7</v>
      </c>
      <c r="T34" s="93" t="s">
        <v>7</v>
      </c>
      <c r="U34" s="93" t="s">
        <v>7</v>
      </c>
      <c r="V34" s="93" t="s">
        <v>7</v>
      </c>
    </row>
    <row r="35" spans="1:22" s="67" customFormat="1" ht="15.75" customHeight="1" x14ac:dyDescent="0.3">
      <c r="B35" s="138" t="s">
        <v>88</v>
      </c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68"/>
      <c r="V35" s="68"/>
    </row>
    <row r="36" spans="1:22" s="67" customFormat="1" ht="15.6" x14ac:dyDescent="0.3">
      <c r="B36" s="136" t="s">
        <v>89</v>
      </c>
      <c r="C36" s="136"/>
      <c r="D36" s="136"/>
      <c r="E36" s="136"/>
      <c r="F36" s="136"/>
      <c r="G36" s="136"/>
      <c r="H36" s="136"/>
      <c r="I36" s="136"/>
      <c r="J36" s="68"/>
      <c r="K36" s="68"/>
      <c r="L36" s="68"/>
      <c r="M36" s="68"/>
      <c r="Q36" s="68"/>
      <c r="R36" s="68"/>
      <c r="S36" s="68"/>
      <c r="T36" s="68"/>
      <c r="U36" s="68"/>
      <c r="V36" s="68"/>
    </row>
    <row r="37" spans="1:22" s="67" customFormat="1" ht="33.75" customHeight="1" x14ac:dyDescent="0.3">
      <c r="B37" s="136" t="s">
        <v>90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68"/>
      <c r="V37" s="68"/>
    </row>
    <row r="38" spans="1:22" s="38" customFormat="1" ht="10.199999999999999" x14ac:dyDescent="0.2">
      <c r="C38" s="39"/>
      <c r="D38" s="41"/>
      <c r="E38" s="40"/>
      <c r="G38" s="39"/>
      <c r="H38" s="39"/>
      <c r="I38" s="39"/>
      <c r="J38" s="39"/>
      <c r="K38" s="39"/>
      <c r="L38" s="39"/>
      <c r="M38" s="39"/>
      <c r="Q38" s="39"/>
      <c r="R38" s="39"/>
      <c r="S38" s="39"/>
      <c r="T38" s="39"/>
      <c r="U38" s="39"/>
      <c r="V38" s="39"/>
    </row>
    <row r="39" spans="1:22" s="38" customFormat="1" ht="10.199999999999999" x14ac:dyDescent="0.2">
      <c r="C39" s="39"/>
      <c r="D39" s="41"/>
      <c r="E39" s="40"/>
      <c r="G39" s="39"/>
      <c r="H39" s="39"/>
      <c r="I39" s="39"/>
      <c r="J39" s="39"/>
      <c r="K39" s="39"/>
      <c r="L39" s="39"/>
      <c r="M39" s="39"/>
      <c r="Q39" s="39"/>
      <c r="R39" s="39"/>
      <c r="S39" s="39"/>
      <c r="T39" s="39"/>
      <c r="U39" s="39"/>
      <c r="V39" s="39"/>
    </row>
    <row r="40" spans="1:22" s="38" customFormat="1" ht="15.6" x14ac:dyDescent="0.3">
      <c r="B40" s="65" t="s">
        <v>56</v>
      </c>
      <c r="C40" s="39"/>
      <c r="D40" s="41"/>
      <c r="E40" s="40"/>
      <c r="G40" s="39"/>
      <c r="H40" s="39"/>
      <c r="I40" s="39"/>
      <c r="J40" s="39"/>
      <c r="K40" s="39"/>
      <c r="L40" s="39"/>
      <c r="M40" s="39"/>
      <c r="Q40" s="39"/>
      <c r="R40" s="39"/>
      <c r="S40" s="39"/>
      <c r="T40" s="39"/>
      <c r="U40" s="39"/>
      <c r="V40" s="39"/>
    </row>
    <row r="41" spans="1:22" s="38" customFormat="1" ht="15.6" x14ac:dyDescent="0.2">
      <c r="B41" s="133" t="s">
        <v>148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39"/>
      <c r="V41" s="39"/>
    </row>
    <row r="42" spans="1:22" s="63" customFormat="1" ht="33.75" customHeight="1" x14ac:dyDescent="0.3">
      <c r="B42" s="130" t="s">
        <v>109</v>
      </c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</row>
    <row r="43" spans="1:22" s="63" customFormat="1" ht="15.6" x14ac:dyDescent="0.3">
      <c r="B43" s="139" t="s">
        <v>145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1:22" s="63" customFormat="1" ht="36" customHeight="1" x14ac:dyDescent="0.3">
      <c r="B44" s="140" t="s">
        <v>127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</row>
    <row r="45" spans="1:22" s="63" customFormat="1" ht="38.25" customHeight="1" x14ac:dyDescent="0.3">
      <c r="B45" s="130" t="s">
        <v>144</v>
      </c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</row>
    <row r="46" spans="1:22" s="63" customFormat="1" ht="19.5" customHeight="1" x14ac:dyDescent="0.3">
      <c r="B46" s="130" t="s">
        <v>74</v>
      </c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</row>
    <row r="47" spans="1:22" s="63" customFormat="1" ht="37.950000000000003" customHeight="1" x14ac:dyDescent="0.3">
      <c r="B47" s="139" t="s">
        <v>147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</row>
    <row r="48" spans="1:22" s="63" customFormat="1" ht="15.6" x14ac:dyDescent="0.3">
      <c r="B48" s="139" t="s">
        <v>146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</row>
    <row r="49" spans="2:22" s="63" customFormat="1" ht="35.25" customHeight="1" x14ac:dyDescent="0.3">
      <c r="B49" s="130" t="s">
        <v>75</v>
      </c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</row>
    <row r="50" spans="2:22" s="63" customFormat="1" ht="21" customHeight="1" x14ac:dyDescent="0.3">
      <c r="B50" s="130" t="s">
        <v>76</v>
      </c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</row>
    <row r="51" spans="2:22" s="63" customFormat="1" ht="21" customHeight="1" x14ac:dyDescent="0.3">
      <c r="B51" s="139" t="s">
        <v>126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</row>
    <row r="52" spans="2:22" s="38" customFormat="1" ht="10.199999999999999" x14ac:dyDescent="0.2">
      <c r="C52" s="39"/>
      <c r="D52" s="41"/>
      <c r="E52" s="40"/>
      <c r="G52" s="39"/>
      <c r="H52" s="39"/>
      <c r="I52" s="39"/>
      <c r="J52" s="39"/>
      <c r="K52" s="39"/>
      <c r="L52" s="39"/>
      <c r="M52" s="39"/>
      <c r="Q52" s="39"/>
      <c r="R52" s="39"/>
      <c r="S52" s="39"/>
      <c r="T52" s="39"/>
      <c r="U52" s="39"/>
      <c r="V52" s="39"/>
    </row>
    <row r="53" spans="2:22" s="38" customFormat="1" ht="10.199999999999999" x14ac:dyDescent="0.2">
      <c r="C53" s="39"/>
      <c r="D53" s="41"/>
      <c r="E53" s="40"/>
      <c r="G53" s="39"/>
      <c r="H53" s="39"/>
      <c r="I53" s="39"/>
      <c r="J53" s="39"/>
      <c r="K53" s="39"/>
      <c r="L53" s="39"/>
      <c r="M53" s="39"/>
      <c r="Q53" s="39"/>
      <c r="R53" s="39"/>
      <c r="S53" s="39"/>
      <c r="T53" s="39"/>
      <c r="U53" s="39"/>
      <c r="V53" s="39"/>
    </row>
    <row r="54" spans="2:22" s="38" customFormat="1" ht="10.199999999999999" x14ac:dyDescent="0.2">
      <c r="C54" s="39"/>
      <c r="D54" s="41"/>
      <c r="E54" s="40"/>
      <c r="G54" s="39"/>
      <c r="H54" s="39"/>
      <c r="I54" s="39"/>
      <c r="J54" s="39"/>
      <c r="K54" s="39"/>
      <c r="L54" s="39"/>
      <c r="M54" s="39"/>
      <c r="Q54" s="39"/>
      <c r="R54" s="39"/>
      <c r="S54" s="39"/>
      <c r="T54" s="39"/>
      <c r="U54" s="39"/>
      <c r="V54" s="39"/>
    </row>
    <row r="55" spans="2:22" s="38" customFormat="1" ht="10.199999999999999" x14ac:dyDescent="0.2">
      <c r="C55" s="39"/>
      <c r="D55" s="41"/>
      <c r="E55" s="40"/>
      <c r="G55" s="39"/>
      <c r="H55" s="39"/>
      <c r="I55" s="39"/>
      <c r="J55" s="39"/>
      <c r="K55" s="39"/>
      <c r="L55" s="39"/>
      <c r="M55" s="39"/>
      <c r="Q55" s="39"/>
      <c r="R55" s="39"/>
      <c r="S55" s="39"/>
      <c r="T55" s="39"/>
      <c r="U55" s="39"/>
      <c r="V55" s="39"/>
    </row>
    <row r="56" spans="2:22" s="38" customFormat="1" ht="10.199999999999999" x14ac:dyDescent="0.2">
      <c r="C56" s="39"/>
      <c r="D56" s="41"/>
      <c r="E56" s="40"/>
      <c r="G56" s="39"/>
      <c r="H56" s="39"/>
      <c r="I56" s="39"/>
      <c r="J56" s="39"/>
      <c r="K56" s="39"/>
      <c r="L56" s="39"/>
      <c r="M56" s="39"/>
      <c r="Q56" s="39"/>
      <c r="R56" s="39"/>
      <c r="S56" s="39"/>
      <c r="T56" s="39"/>
      <c r="U56" s="39"/>
      <c r="V56" s="39"/>
    </row>
    <row r="57" spans="2:22" s="38" customFormat="1" ht="10.199999999999999" x14ac:dyDescent="0.2">
      <c r="C57" s="39"/>
      <c r="D57" s="41"/>
      <c r="E57" s="40"/>
      <c r="G57" s="39"/>
      <c r="H57" s="39"/>
      <c r="I57" s="39"/>
      <c r="J57" s="39"/>
      <c r="K57" s="39"/>
      <c r="L57" s="39"/>
      <c r="M57" s="39"/>
      <c r="Q57" s="39"/>
      <c r="R57" s="39"/>
      <c r="S57" s="39"/>
      <c r="T57" s="39"/>
      <c r="U57" s="39"/>
      <c r="V57" s="39"/>
    </row>
    <row r="58" spans="2:22" s="38" customFormat="1" ht="10.199999999999999" x14ac:dyDescent="0.2">
      <c r="C58" s="39"/>
      <c r="D58" s="41"/>
      <c r="E58" s="40"/>
      <c r="G58" s="39"/>
      <c r="H58" s="39"/>
      <c r="I58" s="39"/>
      <c r="J58" s="39"/>
      <c r="K58" s="39"/>
      <c r="L58" s="39"/>
      <c r="M58" s="39"/>
      <c r="Q58" s="39"/>
      <c r="R58" s="39"/>
      <c r="S58" s="39"/>
      <c r="T58" s="39"/>
      <c r="U58" s="39"/>
      <c r="V58" s="39"/>
    </row>
    <row r="59" spans="2:22" s="38" customFormat="1" ht="10.199999999999999" x14ac:dyDescent="0.2">
      <c r="C59" s="39"/>
      <c r="D59" s="41"/>
      <c r="E59" s="40"/>
      <c r="G59" s="39"/>
      <c r="H59" s="39"/>
      <c r="I59" s="39"/>
      <c r="J59" s="39"/>
      <c r="K59" s="39"/>
      <c r="L59" s="39"/>
      <c r="M59" s="39"/>
      <c r="Q59" s="39"/>
      <c r="R59" s="39"/>
      <c r="S59" s="39"/>
      <c r="T59" s="39"/>
      <c r="U59" s="39"/>
      <c r="V59" s="39"/>
    </row>
    <row r="60" spans="2:22" s="38" customFormat="1" ht="10.199999999999999" x14ac:dyDescent="0.2">
      <c r="C60" s="39"/>
      <c r="D60" s="41"/>
      <c r="E60" s="40"/>
      <c r="G60" s="39"/>
      <c r="H60" s="39"/>
      <c r="I60" s="39"/>
      <c r="J60" s="39"/>
      <c r="K60" s="39"/>
      <c r="L60" s="39"/>
      <c r="M60" s="39"/>
      <c r="Q60" s="39"/>
      <c r="R60" s="39"/>
      <c r="S60" s="39"/>
      <c r="T60" s="39"/>
      <c r="U60" s="39"/>
      <c r="V60" s="39"/>
    </row>
    <row r="61" spans="2:22" s="38" customFormat="1" ht="10.199999999999999" x14ac:dyDescent="0.2">
      <c r="C61" s="39"/>
      <c r="D61" s="41"/>
      <c r="E61" s="40"/>
      <c r="G61" s="39"/>
      <c r="H61" s="39"/>
      <c r="I61" s="39"/>
      <c r="J61" s="39"/>
      <c r="K61" s="39"/>
      <c r="L61" s="39"/>
      <c r="M61" s="39"/>
      <c r="Q61" s="39"/>
      <c r="R61" s="39"/>
      <c r="S61" s="39"/>
      <c r="T61" s="39"/>
      <c r="U61" s="39"/>
      <c r="V61" s="39"/>
    </row>
    <row r="62" spans="2:22" s="38" customFormat="1" ht="10.199999999999999" x14ac:dyDescent="0.2">
      <c r="C62" s="39"/>
      <c r="D62" s="41"/>
      <c r="E62" s="40"/>
      <c r="G62" s="39"/>
      <c r="H62" s="39"/>
      <c r="I62" s="39"/>
      <c r="J62" s="39"/>
      <c r="K62" s="39"/>
      <c r="L62" s="39"/>
      <c r="M62" s="39"/>
      <c r="Q62" s="39"/>
      <c r="R62" s="39"/>
      <c r="S62" s="39"/>
      <c r="T62" s="39"/>
      <c r="U62" s="39"/>
      <c r="V62" s="39"/>
    </row>
    <row r="63" spans="2:22" s="38" customFormat="1" ht="10.199999999999999" x14ac:dyDescent="0.2">
      <c r="C63" s="39"/>
      <c r="D63" s="41"/>
      <c r="E63" s="40"/>
      <c r="G63" s="39"/>
      <c r="H63" s="39"/>
      <c r="I63" s="39"/>
      <c r="J63" s="39"/>
      <c r="K63" s="39"/>
      <c r="L63" s="39"/>
      <c r="M63" s="39"/>
      <c r="Q63" s="39"/>
      <c r="R63" s="39"/>
      <c r="S63" s="39"/>
      <c r="T63" s="39"/>
      <c r="U63" s="39"/>
      <c r="V63" s="39"/>
    </row>
    <row r="64" spans="2:22" s="38" customFormat="1" ht="10.199999999999999" x14ac:dyDescent="0.2">
      <c r="C64" s="39"/>
      <c r="D64" s="41"/>
      <c r="E64" s="40"/>
      <c r="G64" s="39"/>
      <c r="H64" s="39"/>
      <c r="I64" s="39"/>
      <c r="J64" s="39"/>
      <c r="K64" s="39"/>
      <c r="L64" s="39"/>
      <c r="M64" s="39"/>
      <c r="Q64" s="39"/>
      <c r="R64" s="39"/>
      <c r="S64" s="39"/>
      <c r="T64" s="39"/>
      <c r="U64" s="39"/>
      <c r="V64" s="39"/>
    </row>
    <row r="65" spans="3:22" s="38" customFormat="1" ht="10.199999999999999" x14ac:dyDescent="0.2">
      <c r="C65" s="39"/>
      <c r="D65" s="41"/>
      <c r="E65" s="40"/>
      <c r="G65" s="39"/>
      <c r="H65" s="39"/>
      <c r="I65" s="39"/>
      <c r="J65" s="39"/>
      <c r="K65" s="39"/>
      <c r="L65" s="39"/>
      <c r="M65" s="39"/>
      <c r="Q65" s="39"/>
      <c r="R65" s="39"/>
      <c r="S65" s="39"/>
      <c r="T65" s="39"/>
      <c r="U65" s="39"/>
      <c r="V65" s="39"/>
    </row>
    <row r="66" spans="3:22" s="38" customFormat="1" ht="10.199999999999999" x14ac:dyDescent="0.2">
      <c r="C66" s="39"/>
      <c r="D66" s="41"/>
      <c r="E66" s="40"/>
      <c r="G66" s="39"/>
      <c r="H66" s="39"/>
      <c r="I66" s="39"/>
      <c r="J66" s="39"/>
      <c r="K66" s="39"/>
      <c r="L66" s="39"/>
      <c r="M66" s="39"/>
      <c r="Q66" s="39"/>
      <c r="R66" s="39"/>
      <c r="S66" s="39"/>
      <c r="T66" s="39"/>
      <c r="U66" s="39"/>
      <c r="V66" s="39"/>
    </row>
    <row r="67" spans="3:22" s="38" customFormat="1" ht="10.199999999999999" x14ac:dyDescent="0.2">
      <c r="C67" s="39"/>
      <c r="D67" s="41"/>
      <c r="E67" s="40"/>
      <c r="G67" s="39"/>
      <c r="H67" s="39"/>
      <c r="I67" s="39"/>
      <c r="J67" s="39"/>
      <c r="K67" s="39"/>
      <c r="L67" s="39"/>
      <c r="M67" s="39"/>
      <c r="Q67" s="39"/>
      <c r="R67" s="39"/>
      <c r="S67" s="39"/>
      <c r="T67" s="39"/>
      <c r="U67" s="39"/>
      <c r="V67" s="39"/>
    </row>
    <row r="68" spans="3:22" s="38" customFormat="1" ht="10.199999999999999" x14ac:dyDescent="0.2">
      <c r="C68" s="39"/>
      <c r="D68" s="41"/>
      <c r="E68" s="40"/>
      <c r="G68" s="39"/>
      <c r="H68" s="39"/>
      <c r="I68" s="39"/>
      <c r="J68" s="39"/>
      <c r="K68" s="39"/>
      <c r="L68" s="39"/>
      <c r="M68" s="39"/>
      <c r="Q68" s="39"/>
      <c r="R68" s="39"/>
      <c r="S68" s="39"/>
      <c r="T68" s="39"/>
      <c r="U68" s="39"/>
      <c r="V68" s="39"/>
    </row>
    <row r="69" spans="3:22" s="38" customFormat="1" ht="10.199999999999999" x14ac:dyDescent="0.2">
      <c r="C69" s="39"/>
      <c r="D69" s="41"/>
      <c r="E69" s="40"/>
      <c r="G69" s="39"/>
      <c r="H69" s="39"/>
      <c r="I69" s="39"/>
      <c r="J69" s="39"/>
      <c r="K69" s="39"/>
      <c r="L69" s="39"/>
      <c r="M69" s="39"/>
      <c r="Q69" s="39"/>
      <c r="R69" s="39"/>
      <c r="S69" s="39"/>
      <c r="T69" s="39"/>
      <c r="U69" s="39"/>
      <c r="V69" s="39"/>
    </row>
    <row r="70" spans="3:22" s="38" customFormat="1" ht="10.199999999999999" x14ac:dyDescent="0.2">
      <c r="C70" s="39"/>
      <c r="D70" s="41"/>
      <c r="E70" s="40"/>
      <c r="G70" s="39"/>
      <c r="H70" s="39"/>
      <c r="I70" s="39"/>
      <c r="J70" s="39"/>
      <c r="K70" s="39"/>
      <c r="L70" s="39"/>
      <c r="M70" s="39"/>
      <c r="Q70" s="39"/>
      <c r="R70" s="39"/>
      <c r="S70" s="39"/>
      <c r="T70" s="39"/>
      <c r="U70" s="39"/>
      <c r="V70" s="39"/>
    </row>
    <row r="71" spans="3:22" s="38" customFormat="1" ht="10.199999999999999" x14ac:dyDescent="0.2">
      <c r="C71" s="39"/>
      <c r="D71" s="41"/>
      <c r="E71" s="40"/>
      <c r="G71" s="39"/>
      <c r="H71" s="39"/>
      <c r="I71" s="39"/>
      <c r="J71" s="39"/>
      <c r="K71" s="39"/>
      <c r="L71" s="39"/>
      <c r="M71" s="39"/>
      <c r="Q71" s="39"/>
      <c r="R71" s="39"/>
      <c r="S71" s="39"/>
      <c r="T71" s="39"/>
      <c r="U71" s="39"/>
      <c r="V71" s="39"/>
    </row>
    <row r="72" spans="3:22" s="38" customFormat="1" ht="10.199999999999999" x14ac:dyDescent="0.2">
      <c r="C72" s="39"/>
      <c r="D72" s="41"/>
      <c r="E72" s="40"/>
      <c r="G72" s="39"/>
      <c r="H72" s="39"/>
      <c r="I72" s="39"/>
      <c r="J72" s="39"/>
      <c r="K72" s="39"/>
      <c r="L72" s="39"/>
      <c r="M72" s="39"/>
      <c r="Q72" s="39"/>
      <c r="R72" s="39"/>
      <c r="S72" s="39"/>
      <c r="T72" s="39"/>
      <c r="U72" s="39"/>
      <c r="V72" s="39"/>
    </row>
    <row r="73" spans="3:22" s="38" customFormat="1" ht="10.199999999999999" x14ac:dyDescent="0.2">
      <c r="C73" s="39"/>
      <c r="D73" s="41"/>
      <c r="E73" s="40"/>
      <c r="G73" s="39"/>
      <c r="H73" s="39"/>
      <c r="I73" s="39"/>
      <c r="J73" s="39"/>
      <c r="K73" s="39"/>
      <c r="L73" s="39"/>
      <c r="M73" s="39"/>
      <c r="Q73" s="39"/>
      <c r="R73" s="39"/>
      <c r="S73" s="39"/>
      <c r="T73" s="39"/>
      <c r="U73" s="39"/>
      <c r="V73" s="39"/>
    </row>
    <row r="74" spans="3:22" s="38" customFormat="1" ht="10.199999999999999" x14ac:dyDescent="0.2">
      <c r="C74" s="39"/>
      <c r="D74" s="41"/>
      <c r="E74" s="40"/>
      <c r="G74" s="39"/>
      <c r="H74" s="39"/>
      <c r="I74" s="39"/>
      <c r="J74" s="39"/>
      <c r="K74" s="39"/>
      <c r="L74" s="39"/>
      <c r="M74" s="39"/>
      <c r="Q74" s="39"/>
      <c r="R74" s="39"/>
      <c r="S74" s="39"/>
      <c r="T74" s="39"/>
      <c r="U74" s="39"/>
      <c r="V74" s="39"/>
    </row>
    <row r="75" spans="3:22" s="38" customFormat="1" ht="10.199999999999999" x14ac:dyDescent="0.2">
      <c r="C75" s="39"/>
      <c r="D75" s="41"/>
      <c r="E75" s="40"/>
      <c r="G75" s="39"/>
      <c r="H75" s="39"/>
      <c r="I75" s="39"/>
      <c r="J75" s="39"/>
      <c r="K75" s="39"/>
      <c r="L75" s="39"/>
      <c r="M75" s="39"/>
      <c r="Q75" s="39"/>
      <c r="R75" s="39"/>
      <c r="S75" s="39"/>
      <c r="T75" s="39"/>
      <c r="U75" s="39"/>
      <c r="V75" s="39"/>
    </row>
    <row r="76" spans="3:22" s="38" customFormat="1" ht="10.199999999999999" x14ac:dyDescent="0.2">
      <c r="C76" s="39"/>
      <c r="D76" s="41"/>
      <c r="E76" s="40"/>
      <c r="G76" s="39"/>
      <c r="H76" s="39"/>
      <c r="I76" s="39"/>
      <c r="J76" s="39"/>
      <c r="K76" s="39"/>
      <c r="L76" s="39"/>
      <c r="M76" s="39"/>
      <c r="Q76" s="39"/>
      <c r="R76" s="39"/>
      <c r="S76" s="39"/>
      <c r="T76" s="39"/>
      <c r="U76" s="39"/>
      <c r="V76" s="39"/>
    </row>
    <row r="77" spans="3:22" s="38" customFormat="1" ht="10.199999999999999" x14ac:dyDescent="0.2">
      <c r="C77" s="39"/>
      <c r="D77" s="41"/>
      <c r="E77" s="40"/>
      <c r="G77" s="39"/>
      <c r="H77" s="39"/>
      <c r="I77" s="39"/>
      <c r="J77" s="39"/>
      <c r="K77" s="39"/>
      <c r="L77" s="39"/>
      <c r="M77" s="39"/>
      <c r="Q77" s="39"/>
      <c r="R77" s="39"/>
      <c r="S77" s="39"/>
      <c r="T77" s="39"/>
      <c r="U77" s="39"/>
      <c r="V77" s="39"/>
    </row>
    <row r="78" spans="3:22" s="38" customFormat="1" ht="10.199999999999999" x14ac:dyDescent="0.2">
      <c r="C78" s="39"/>
      <c r="D78" s="41"/>
      <c r="E78" s="40"/>
      <c r="G78" s="39"/>
      <c r="H78" s="39"/>
      <c r="I78" s="39"/>
      <c r="J78" s="39"/>
      <c r="K78" s="39"/>
      <c r="L78" s="39"/>
      <c r="M78" s="39"/>
      <c r="Q78" s="39"/>
      <c r="R78" s="39"/>
      <c r="S78" s="39"/>
      <c r="T78" s="39"/>
      <c r="U78" s="39"/>
      <c r="V78" s="39"/>
    </row>
    <row r="79" spans="3:22" s="38" customFormat="1" ht="10.199999999999999" x14ac:dyDescent="0.2">
      <c r="C79" s="39"/>
      <c r="D79" s="41"/>
      <c r="E79" s="40"/>
      <c r="G79" s="39"/>
      <c r="H79" s="39"/>
      <c r="I79" s="39"/>
      <c r="J79" s="39"/>
      <c r="K79" s="39"/>
      <c r="L79" s="39"/>
      <c r="M79" s="39"/>
      <c r="Q79" s="39"/>
      <c r="R79" s="39"/>
      <c r="S79" s="39"/>
      <c r="T79" s="39"/>
      <c r="U79" s="39"/>
      <c r="V79" s="39"/>
    </row>
    <row r="80" spans="3:22" s="38" customFormat="1" ht="10.199999999999999" x14ac:dyDescent="0.2">
      <c r="C80" s="39"/>
      <c r="D80" s="41"/>
      <c r="E80" s="40"/>
      <c r="G80" s="39"/>
      <c r="H80" s="39"/>
      <c r="I80" s="39"/>
      <c r="J80" s="39"/>
      <c r="K80" s="39"/>
      <c r="L80" s="39"/>
      <c r="M80" s="39"/>
      <c r="Q80" s="39"/>
      <c r="R80" s="39"/>
      <c r="S80" s="39"/>
      <c r="T80" s="39"/>
      <c r="U80" s="39"/>
      <c r="V80" s="39"/>
    </row>
    <row r="81" spans="3:22" s="38" customFormat="1" ht="10.199999999999999" x14ac:dyDescent="0.2">
      <c r="C81" s="39"/>
      <c r="D81" s="41"/>
      <c r="E81" s="40"/>
      <c r="G81" s="39"/>
      <c r="H81" s="39"/>
      <c r="I81" s="39"/>
      <c r="J81" s="39"/>
      <c r="K81" s="39"/>
      <c r="L81" s="39"/>
      <c r="M81" s="39"/>
      <c r="Q81" s="39"/>
      <c r="R81" s="39"/>
      <c r="S81" s="39"/>
      <c r="T81" s="39"/>
      <c r="U81" s="39"/>
      <c r="V81" s="39"/>
    </row>
    <row r="82" spans="3:22" s="38" customFormat="1" ht="10.199999999999999" x14ac:dyDescent="0.2">
      <c r="C82" s="39"/>
      <c r="D82" s="41"/>
      <c r="E82" s="40"/>
      <c r="G82" s="39"/>
      <c r="H82" s="39"/>
      <c r="I82" s="39"/>
      <c r="J82" s="39"/>
      <c r="K82" s="39"/>
      <c r="L82" s="39"/>
      <c r="M82" s="39"/>
      <c r="Q82" s="39"/>
      <c r="R82" s="39"/>
      <c r="S82" s="39"/>
      <c r="T82" s="39"/>
      <c r="U82" s="39"/>
      <c r="V82" s="39"/>
    </row>
    <row r="83" spans="3:22" s="38" customFormat="1" ht="10.199999999999999" x14ac:dyDescent="0.2">
      <c r="C83" s="39"/>
      <c r="D83" s="41"/>
      <c r="E83" s="40"/>
      <c r="G83" s="39"/>
      <c r="H83" s="39"/>
      <c r="I83" s="39"/>
      <c r="J83" s="39"/>
      <c r="K83" s="39"/>
      <c r="L83" s="39"/>
      <c r="M83" s="39"/>
      <c r="Q83" s="39"/>
      <c r="R83" s="39"/>
      <c r="S83" s="39"/>
      <c r="T83" s="39"/>
      <c r="U83" s="39"/>
      <c r="V83" s="39"/>
    </row>
    <row r="84" spans="3:22" s="38" customFormat="1" ht="10.199999999999999" x14ac:dyDescent="0.2">
      <c r="C84" s="39"/>
      <c r="D84" s="41"/>
      <c r="E84" s="40"/>
      <c r="G84" s="39"/>
      <c r="H84" s="39"/>
      <c r="I84" s="39"/>
      <c r="J84" s="39"/>
      <c r="K84" s="39"/>
      <c r="L84" s="39"/>
      <c r="M84" s="39"/>
      <c r="Q84" s="39"/>
      <c r="R84" s="39"/>
      <c r="S84" s="39"/>
      <c r="T84" s="39"/>
      <c r="U84" s="39"/>
      <c r="V84" s="39"/>
    </row>
    <row r="85" spans="3:22" s="38" customFormat="1" ht="10.199999999999999" x14ac:dyDescent="0.2">
      <c r="C85" s="39"/>
      <c r="D85" s="41"/>
      <c r="E85" s="40"/>
      <c r="G85" s="39"/>
      <c r="H85" s="39"/>
      <c r="I85" s="39"/>
      <c r="J85" s="39"/>
      <c r="K85" s="39"/>
      <c r="L85" s="39"/>
      <c r="M85" s="39"/>
      <c r="Q85" s="39"/>
      <c r="R85" s="39"/>
      <c r="S85" s="39"/>
      <c r="T85" s="39"/>
      <c r="U85" s="39"/>
      <c r="V85" s="39"/>
    </row>
    <row r="86" spans="3:22" s="38" customFormat="1" ht="10.199999999999999" x14ac:dyDescent="0.2">
      <c r="C86" s="39"/>
      <c r="D86" s="41"/>
      <c r="E86" s="40"/>
      <c r="G86" s="39"/>
      <c r="H86" s="39"/>
      <c r="I86" s="39"/>
      <c r="J86" s="39"/>
      <c r="K86" s="39"/>
      <c r="L86" s="39"/>
      <c r="M86" s="39"/>
      <c r="Q86" s="39"/>
      <c r="R86" s="39"/>
      <c r="S86" s="39"/>
      <c r="T86" s="39"/>
      <c r="U86" s="39"/>
      <c r="V86" s="39"/>
    </row>
    <row r="87" spans="3:22" s="38" customFormat="1" ht="10.199999999999999" x14ac:dyDescent="0.2">
      <c r="C87" s="39"/>
      <c r="D87" s="41"/>
      <c r="E87" s="40"/>
      <c r="G87" s="39"/>
      <c r="H87" s="39"/>
      <c r="I87" s="39"/>
      <c r="J87" s="39"/>
      <c r="K87" s="39"/>
      <c r="L87" s="39"/>
      <c r="M87" s="39"/>
      <c r="Q87" s="39"/>
      <c r="R87" s="39"/>
      <c r="S87" s="39"/>
      <c r="T87" s="39"/>
      <c r="U87" s="39"/>
      <c r="V87" s="39"/>
    </row>
  </sheetData>
  <mergeCells count="33">
    <mergeCell ref="V16:V17"/>
    <mergeCell ref="Q16:Q17"/>
    <mergeCell ref="R16:R17"/>
    <mergeCell ref="S16:S17"/>
    <mergeCell ref="T16:T17"/>
    <mergeCell ref="U16:U17"/>
    <mergeCell ref="B42:T42"/>
    <mergeCell ref="B45:T45"/>
    <mergeCell ref="B51:T51"/>
    <mergeCell ref="B50:T50"/>
    <mergeCell ref="B46:T46"/>
    <mergeCell ref="B47:T47"/>
    <mergeCell ref="B48:T48"/>
    <mergeCell ref="B49:T49"/>
    <mergeCell ref="B43:T43"/>
    <mergeCell ref="B44:T44"/>
    <mergeCell ref="B36:I36"/>
    <mergeCell ref="P16:P17"/>
    <mergeCell ref="B35:T35"/>
    <mergeCell ref="B37:T37"/>
    <mergeCell ref="B41:T41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tabSelected="1" zoomScale="70" zoomScaleNormal="70" zoomScaleSheetLayoutView="55" workbookViewId="0">
      <selection activeCell="L20" sqref="L20"/>
    </sheetView>
  </sheetViews>
  <sheetFormatPr defaultRowHeight="14.4" x14ac:dyDescent="0.3"/>
  <cols>
    <col min="1" max="1" width="3.88671875" customWidth="1"/>
    <col min="2" max="2" width="20.5546875" customWidth="1"/>
  </cols>
  <sheetData>
    <row r="4" spans="2:12" ht="17.399999999999999" x14ac:dyDescent="0.3">
      <c r="B4" s="70" t="s">
        <v>120</v>
      </c>
    </row>
    <row r="5" spans="2:12" ht="17.399999999999999" x14ac:dyDescent="0.3">
      <c r="B5" s="70"/>
    </row>
    <row r="6" spans="2:12" ht="17.399999999999999" x14ac:dyDescent="0.3">
      <c r="B6" s="70"/>
    </row>
    <row r="7" spans="2:12" ht="15.6" x14ac:dyDescent="0.3">
      <c r="B7" s="12" t="s">
        <v>156</v>
      </c>
      <c r="C7" s="15"/>
      <c r="D7" s="15"/>
      <c r="E7" s="15"/>
      <c r="F7" s="71"/>
      <c r="G7" s="71"/>
      <c r="H7" s="71"/>
      <c r="I7" s="71"/>
      <c r="J7" s="71"/>
    </row>
    <row r="8" spans="2:12" x14ac:dyDescent="0.3">
      <c r="B8" s="24" t="s">
        <v>11</v>
      </c>
      <c r="C8" s="24"/>
      <c r="D8" s="24"/>
      <c r="E8" s="24"/>
      <c r="F8" s="71"/>
      <c r="G8" s="71"/>
      <c r="H8" s="71"/>
      <c r="I8" s="71"/>
      <c r="J8" s="71"/>
    </row>
    <row r="9" spans="2:12" x14ac:dyDescent="0.3">
      <c r="B9" s="71"/>
      <c r="C9" s="71"/>
      <c r="D9" s="71"/>
      <c r="E9" s="71"/>
      <c r="F9" s="71"/>
      <c r="G9" s="71"/>
      <c r="H9" s="71"/>
      <c r="I9" s="71"/>
      <c r="J9" s="71"/>
    </row>
    <row r="10" spans="2:12" ht="15.6" x14ac:dyDescent="0.3">
      <c r="B10" s="72" t="s">
        <v>213</v>
      </c>
      <c r="C10" s="71"/>
      <c r="D10" s="71"/>
      <c r="E10" s="71"/>
      <c r="F10" s="71"/>
      <c r="G10" s="71"/>
      <c r="H10" s="71"/>
      <c r="I10" s="71"/>
      <c r="J10" s="71"/>
    </row>
    <row r="11" spans="2:12" x14ac:dyDescent="0.3">
      <c r="B11" s="71"/>
      <c r="C11" s="71"/>
      <c r="D11" s="71"/>
      <c r="E11" s="71"/>
      <c r="F11" s="71"/>
      <c r="G11" s="71"/>
      <c r="H11" s="71"/>
      <c r="I11" s="71"/>
      <c r="J11" s="71"/>
    </row>
    <row r="12" spans="2:12" x14ac:dyDescent="0.3">
      <c r="B12" s="71"/>
      <c r="C12" s="71"/>
      <c r="D12" s="71"/>
      <c r="E12" s="71"/>
      <c r="F12" s="71"/>
      <c r="G12" s="71"/>
      <c r="H12" s="71"/>
      <c r="I12" s="71"/>
      <c r="J12" s="71"/>
    </row>
    <row r="13" spans="2:12" x14ac:dyDescent="0.3">
      <c r="B13" s="71"/>
      <c r="C13" s="71"/>
      <c r="D13" s="71"/>
      <c r="E13" s="71"/>
      <c r="F13" s="71"/>
      <c r="G13" s="71"/>
      <c r="H13" s="71"/>
      <c r="I13" s="71"/>
      <c r="J13" s="71"/>
    </row>
    <row r="14" spans="2:12" x14ac:dyDescent="0.3">
      <c r="B14" s="71"/>
      <c r="C14" s="71"/>
      <c r="D14" s="71"/>
      <c r="E14" s="71"/>
      <c r="F14" s="71"/>
      <c r="G14" s="71"/>
      <c r="H14" s="71"/>
      <c r="I14" s="71"/>
      <c r="J14" s="71"/>
    </row>
    <row r="15" spans="2:12" ht="15" customHeight="1" x14ac:dyDescent="0.3">
      <c r="B15" s="145" t="s">
        <v>1</v>
      </c>
      <c r="C15" s="146" t="s">
        <v>121</v>
      </c>
      <c r="D15" s="146"/>
      <c r="E15" s="146"/>
      <c r="F15" s="146"/>
      <c r="G15" s="146"/>
      <c r="H15" s="146"/>
      <c r="I15" s="72"/>
      <c r="J15" s="72"/>
      <c r="K15" s="85"/>
      <c r="L15" s="85"/>
    </row>
    <row r="16" spans="2:12" ht="15.6" x14ac:dyDescent="0.3">
      <c r="B16" s="145"/>
      <c r="C16" s="77">
        <v>2025</v>
      </c>
      <c r="D16" s="77">
        <v>2026</v>
      </c>
      <c r="E16" s="77">
        <v>2027</v>
      </c>
      <c r="F16" s="50" t="s">
        <v>8</v>
      </c>
      <c r="G16" s="77">
        <v>2028</v>
      </c>
      <c r="H16" s="77">
        <v>2029</v>
      </c>
      <c r="I16" s="72"/>
      <c r="J16" s="72"/>
      <c r="K16" s="85"/>
      <c r="L16" s="85"/>
    </row>
    <row r="17" spans="2:23" ht="18" x14ac:dyDescent="0.3">
      <c r="B17" s="82" t="s">
        <v>122</v>
      </c>
      <c r="C17" s="116">
        <v>108.1</v>
      </c>
      <c r="D17" s="116">
        <v>104</v>
      </c>
      <c r="E17" s="116">
        <v>104</v>
      </c>
      <c r="F17" s="116"/>
      <c r="G17" s="116">
        <v>104</v>
      </c>
      <c r="H17" s="116">
        <v>104</v>
      </c>
      <c r="I17" s="72"/>
      <c r="J17" s="72"/>
      <c r="K17" s="85"/>
      <c r="L17" s="85"/>
    </row>
    <row r="18" spans="2:23" ht="15.6" x14ac:dyDescent="0.3">
      <c r="B18" s="83"/>
      <c r="C18" s="74"/>
      <c r="D18" s="74"/>
      <c r="E18" s="74"/>
      <c r="F18" s="74"/>
      <c r="G18" s="74"/>
      <c r="H18" s="74"/>
      <c r="I18" s="72"/>
      <c r="J18" s="72"/>
      <c r="K18" s="85"/>
      <c r="L18" s="85"/>
    </row>
    <row r="19" spans="2:23" ht="15.6" x14ac:dyDescent="0.3">
      <c r="B19" s="84" t="s">
        <v>56</v>
      </c>
      <c r="C19" s="72"/>
      <c r="D19" s="72"/>
      <c r="E19" s="72"/>
      <c r="F19" s="72"/>
      <c r="G19" s="72"/>
      <c r="H19" s="72"/>
      <c r="I19" s="72"/>
      <c r="J19" s="72"/>
      <c r="K19" s="85"/>
      <c r="L19" s="85"/>
    </row>
    <row r="20" spans="2:23" s="81" customFormat="1" ht="60.75" customHeight="1" x14ac:dyDescent="0.3">
      <c r="B20" s="147" t="s">
        <v>123</v>
      </c>
      <c r="C20" s="147"/>
      <c r="D20" s="147"/>
      <c r="E20" s="147"/>
      <c r="F20" s="147"/>
      <c r="G20" s="147"/>
      <c r="H20" s="147"/>
      <c r="I20" s="147"/>
      <c r="J20" s="147"/>
      <c r="K20" s="80"/>
      <c r="L20" s="80"/>
      <c r="M20" s="80"/>
      <c r="N20" s="80"/>
      <c r="R20" s="80"/>
      <c r="S20" s="80"/>
      <c r="T20" s="80"/>
      <c r="U20" s="80"/>
      <c r="V20" s="80"/>
      <c r="W20" s="80"/>
    </row>
    <row r="21" spans="2:23" s="81" customFormat="1" ht="40.5" customHeight="1" x14ac:dyDescent="0.3">
      <c r="B21" s="147" t="s">
        <v>124</v>
      </c>
      <c r="C21" s="147"/>
      <c r="D21" s="147"/>
      <c r="E21" s="147"/>
      <c r="F21" s="147"/>
      <c r="G21" s="147"/>
      <c r="H21" s="147"/>
      <c r="I21" s="147"/>
      <c r="J21" s="147"/>
      <c r="K21" s="80"/>
      <c r="L21" s="80"/>
      <c r="M21" s="80"/>
      <c r="N21" s="80"/>
      <c r="R21" s="80"/>
      <c r="S21" s="80"/>
      <c r="T21" s="80"/>
      <c r="U21" s="80"/>
      <c r="V21" s="80"/>
      <c r="W21" s="80"/>
    </row>
    <row r="22" spans="2:23" s="78" customFormat="1" ht="207.75" customHeight="1" x14ac:dyDescent="0.3">
      <c r="B22" s="130" t="s">
        <v>125</v>
      </c>
      <c r="C22" s="130"/>
      <c r="D22" s="130"/>
      <c r="E22" s="130"/>
      <c r="F22" s="130"/>
      <c r="G22" s="130"/>
      <c r="H22" s="130"/>
      <c r="I22" s="130"/>
      <c r="J22" s="130"/>
      <c r="K22" s="86"/>
      <c r="L22" s="86"/>
    </row>
    <row r="23" spans="2:23" s="78" customFormat="1" x14ac:dyDescent="0.3">
      <c r="B23" s="79"/>
      <c r="C23" s="79"/>
      <c r="D23" s="79"/>
      <c r="E23" s="79"/>
      <c r="F23" s="79"/>
      <c r="G23" s="79"/>
      <c r="H23" s="79"/>
      <c r="I23" s="79"/>
      <c r="J23" s="79"/>
    </row>
    <row r="24" spans="2:23" s="78" customFormat="1" x14ac:dyDescent="0.3"/>
    <row r="35" spans="3:8" x14ac:dyDescent="0.3">
      <c r="C35" s="73"/>
      <c r="D35" s="73"/>
      <c r="E35" s="73"/>
      <c r="F35" s="73"/>
      <c r="G35" s="73"/>
      <c r="H35" s="73"/>
    </row>
    <row r="36" spans="3:8" x14ac:dyDescent="0.3">
      <c r="C36" s="73"/>
      <c r="D36" s="73"/>
      <c r="E36" s="73"/>
      <c r="F36" s="73"/>
      <c r="G36" s="73"/>
      <c r="H36" s="73"/>
    </row>
    <row r="37" spans="3:8" ht="15.6" x14ac:dyDescent="0.3">
      <c r="C37" s="25"/>
      <c r="D37" s="25"/>
      <c r="E37" s="25"/>
      <c r="F37" s="25"/>
      <c r="G37" s="25"/>
      <c r="H37" s="73"/>
    </row>
    <row r="38" spans="3:8" ht="15.6" x14ac:dyDescent="0.3">
      <c r="C38" s="74"/>
      <c r="D38" s="74"/>
      <c r="E38" s="74"/>
      <c r="F38" s="74"/>
      <c r="G38" s="74"/>
      <c r="H38" s="73"/>
    </row>
    <row r="39" spans="3:8" ht="15.6" x14ac:dyDescent="0.3">
      <c r="C39" s="75"/>
      <c r="D39" s="75"/>
      <c r="E39" s="76"/>
      <c r="F39" s="75"/>
      <c r="G39" s="75"/>
      <c r="H39" s="73"/>
    </row>
  </sheetData>
  <mergeCells count="5">
    <mergeCell ref="B15:B16"/>
    <mergeCell ref="C15:H15"/>
    <mergeCell ref="B20:J20"/>
    <mergeCell ref="B21:J21"/>
    <mergeCell ref="B22:J2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Моисеев Игорь Федорович</cp:lastModifiedBy>
  <cp:lastPrinted>2025-09-17T13:08:10Z</cp:lastPrinted>
  <dcterms:created xsi:type="dcterms:W3CDTF">2018-08-07T02:20:41Z</dcterms:created>
  <dcterms:modified xsi:type="dcterms:W3CDTF">2025-09-17T13:13:40Z</dcterms:modified>
</cp:coreProperties>
</file>